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Y:\Werk\BeleidsinformatieJeugd\Maatwerk\18min_18plus\2022\6-Output\regionale cijfers\"/>
    </mc:Choice>
  </mc:AlternateContent>
  <bookViews>
    <workbookView xWindow="8370" yWindow="0" windowWidth="5070" windowHeight="585" tabRatio="838" activeTab="8"/>
  </bookViews>
  <sheets>
    <sheet name="Tabel 1" sheetId="2" r:id="rId1"/>
    <sheet name="Tabel 2" sheetId="9" r:id="rId2"/>
    <sheet name="Tabel 3" sheetId="11" r:id="rId3"/>
    <sheet name="Tabel 4" sheetId="8" r:id="rId4"/>
    <sheet name="Tabel 5" sheetId="10" r:id="rId5"/>
    <sheet name="Tabel 6" sheetId="6" r:id="rId6"/>
    <sheet name="Tabel 7" sheetId="7" r:id="rId7"/>
    <sheet name="Tabel 8" sheetId="4" r:id="rId8"/>
    <sheet name="Toelichting" sheetId="12" r:id="rId9"/>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 i="9" l="1"/>
  <c r="B2" i="11"/>
  <c r="C2" i="8"/>
  <c r="B2" i="10"/>
  <c r="B2" i="6"/>
  <c r="B2" i="7"/>
  <c r="B2" i="4"/>
  <c r="B2" i="2" l="1"/>
</calcChain>
</file>

<file path=xl/sharedStrings.xml><?xml version="1.0" encoding="utf-8"?>
<sst xmlns="http://schemas.openxmlformats.org/spreadsheetml/2006/main" count="957" uniqueCount="465">
  <si>
    <t>Beschrijving van het onderzoek</t>
  </si>
  <si>
    <t>Populatie</t>
  </si>
  <si>
    <t>Methode</t>
  </si>
  <si>
    <t>Beperkingen</t>
  </si>
  <si>
    <t>Bronnen</t>
  </si>
  <si>
    <t>SVB: gegevens over pgb's</t>
  </si>
  <si>
    <t>GMSD: gegevens over Wmo-zorg</t>
  </si>
  <si>
    <t>CIZ: gegevens over Wlz-indicaties</t>
  </si>
  <si>
    <t>Afkortingen</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</si>
  <si>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</si>
  <si>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</si>
  <si>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</si>
  <si>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</si>
  <si>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</si>
  <si>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</si>
  <si>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</si>
  <si>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</si>
  <si>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</si>
  <si>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</si>
  <si>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</si>
  <si>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</si>
  <si>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</si>
  <si>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</si>
  <si>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</si>
  <si>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</si>
  <si>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</si>
  <si>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</si>
  <si>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</si>
  <si>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</si>
  <si>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</si>
  <si>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</si>
  <si>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</si>
  <si>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</si>
  <si>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</si>
  <si>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</si>
  <si>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</si>
  <si>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</si>
  <si>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</si>
  <si>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</si>
  <si>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</si>
  <si>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</si>
  <si>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</si>
  <si>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</si>
  <si>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</si>
  <si>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</si>
  <si>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</si>
  <si>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</si>
  <si>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</si>
  <si>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</si>
  <si>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</si>
  <si>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</si>
  <si>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</si>
  <si>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</si>
  <si>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</si>
  <si>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</si>
  <si>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</si>
  <si>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</si>
  <si>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</si>
  <si>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</si>
  <si>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</si>
  <si>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</si>
  <si>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</si>
  <si>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Indicator 3 - Woonsituatie</t>
  </si>
  <si>
    <t>Jeugdzorg met verblijf</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</si>
  <si>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</si>
  <si>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</si>
  <si>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</si>
  <si>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</si>
  <si>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</si>
  <si>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</si>
  <si>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</si>
  <si>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</si>
  <si>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</si>
  <si>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</si>
  <si>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</si>
  <si>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</si>
  <si>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</si>
  <si>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</si>
  <si>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</si>
  <si>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</si>
  <si>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</si>
  <si>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</si>
  <si>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</si>
  <si>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</si>
  <si>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</si>
  <si>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</si>
  <si>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</si>
  <si>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</si>
  <si>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</si>
  <si>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</si>
  <si>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</si>
  <si>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</si>
  <si>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</si>
  <si>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</si>
  <si>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</si>
  <si>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</si>
  <si>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</si>
  <si>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</si>
  <si>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</si>
  <si>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</si>
  <si>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</si>
  <si>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</si>
  <si>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</si>
  <si>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</si>
  <si>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</si>
  <si>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</si>
  <si>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t>Verdachte van misdrijf</t>
    </r>
    <r>
      <rPr>
        <vertAlign val="superscript"/>
        <sz val="10"/>
        <color theme="1"/>
        <rFont val="Arial"/>
        <family val="2"/>
      </rPr>
      <t>1)</t>
    </r>
  </si>
  <si>
    <r>
      <t>Slachtoffer van misdrijf</t>
    </r>
    <r>
      <rPr>
        <vertAlign val="superscript"/>
        <sz val="10"/>
        <color theme="1"/>
        <rFont val="Arial"/>
        <family val="2"/>
      </rPr>
      <t>1)</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</si>
  <si>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</si>
  <si>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</si>
  <si>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</si>
  <si>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</si>
  <si>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</si>
  <si>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</si>
  <si>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</si>
  <si>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</si>
  <si>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</si>
  <si>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</si>
  <si>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</si>
  <si>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</si>
  <si>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</si>
  <si>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</si>
  <si>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</si>
  <si>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</si>
  <si>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t>Totaal cohort</t>
    </r>
    <r>
      <rPr>
        <vertAlign val="superscript"/>
        <sz val="10"/>
        <color theme="1"/>
        <rFont val="Arial"/>
        <family val="2"/>
      </rPr>
      <t>1)</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</si>
  <si>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</si>
  <si>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</si>
  <si>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</si>
  <si>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</si>
  <si>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</si>
  <si>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</si>
  <si>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</si>
  <si>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</si>
  <si>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</si>
  <si>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</si>
  <si>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</si>
  <si>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</si>
  <si>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</si>
  <si>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</si>
  <si>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</si>
  <si>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</si>
  <si>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</si>
  <si>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</si>
  <si>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</si>
  <si>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</si>
  <si>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</si>
  <si>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</si>
  <si>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Jeugdzorg in kwartaal voor 18e verjaardag, zonder Jeugdzorg na 18e verjaardag</t>
  </si>
  <si>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</si>
  <si>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t>Vektis: gegevens over Zvw declaraties: Zvw-GGZ, Zvw-wijkverpleging en Zvw-zorg zintuiglijk gehandicapten</t>
  </si>
  <si>
    <t xml:space="preserve">      waarvan personen in VMBO, MBO1 of AVO onderbouw</t>
  </si>
  <si>
    <t xml:space="preserve">      waarvan personen in MBO2-4</t>
  </si>
  <si>
    <t xml:space="preserve">      waarvan personen in HAVO of VWO bovenbouw</t>
  </si>
  <si>
    <t xml:space="preserve">      waarvan personen in HBO onderwijs</t>
  </si>
  <si>
    <t xml:space="preserve">      waarvan personen in WO onderwijs</t>
  </si>
  <si>
    <t>SOI</t>
  </si>
  <si>
    <t>Standaard Onderwijsindeling</t>
  </si>
  <si>
    <t>1) GGZ, wijkverpleging, zorg zintuiglijk gehandicapten, Wmo-zorg en/of Wlz-zorg. In 2019, zie Toelichting.</t>
  </si>
  <si>
    <t>Levering: januari 2023</t>
  </si>
  <si>
    <t>Tabel 1. Personen die 18 jaar werden naar zorgverleden en hoofdindicatoren overgang 18-/18+, 2019</t>
  </si>
  <si>
    <t>2) In 19e levensjaar (2019-2020).</t>
  </si>
  <si>
    <t xml:space="preserve">3) Op peildatum 1 januari 2020. Het gaat om personen met werk, die niet hoofdzakelijk onderwijsvolgend zijn. </t>
  </si>
  <si>
    <t>4) Op peildatum 31 december 2019, 31 december 2020.</t>
  </si>
  <si>
    <t>5) In 2020.</t>
  </si>
  <si>
    <t>Tabel 2: Personen die 18 jaar werden naar zorgverleden en geslacht, 2019</t>
  </si>
  <si>
    <t>Jeugdhulp + Jeugdbescherming vanaf 2018</t>
  </si>
  <si>
    <t>Jeugdhulp zonder Jeugdbescherming vanaf 2018</t>
  </si>
  <si>
    <t>Jeugdbescherming zonder Jeugdhulp vanaf 2018</t>
  </si>
  <si>
    <r>
      <t>Tabel 3: Personen die 18 jaar werden naar zorgverleden en gebruik Jeugdzorg</t>
    </r>
    <r>
      <rPr>
        <b/>
        <vertAlign val="superscript"/>
        <sz val="10"/>
        <color theme="1"/>
        <rFont val="Arial"/>
        <family val="2"/>
      </rPr>
      <t>1)</t>
    </r>
    <r>
      <rPr>
        <b/>
        <sz val="10"/>
        <color theme="1"/>
        <rFont val="Arial"/>
        <family val="2"/>
      </rPr>
      <t>, 2019</t>
    </r>
  </si>
  <si>
    <t>1) In 19e levensjaar (2019-2020). Betreft het niet-cumulatieve aantal personen dat Jeugdzorg ontvangt in de genoemde maand na de 18e verjaardag.</t>
  </si>
  <si>
    <t>Tabel 4: Personen die 18 jaar werden naar zorgverleden en domein van eerste vervolgzorg, 2019</t>
  </si>
  <si>
    <t>1) De vervolgzorg wordt per cohort bepaald, waarbij steeds alle personen worden meegenomen die tenminste het genoemde aantal maanden 18 jaar waren in 2019, zie toelichting.</t>
  </si>
  <si>
    <t>2) In 2019. Betreft het cumulatieve aantal personen dat vervolgzorg/Wlz-indicatie ontvangt binnen het genoemde aantal maanden na de 18e verjaardag.</t>
  </si>
  <si>
    <t>Tabel 5: Personen die 18 jaar werden naar zorgverleden en vervolgzorg, 2019</t>
  </si>
  <si>
    <t>1) In 19e levensjaar (2019-2020). Betreft het cumulatieve aantal personen dat vervolgzorg/Wlz-indicatie ontvangt binnen het genoemde aantal maanden na de 18e verjaardag.</t>
  </si>
  <si>
    <t>Tabel 6: Personen die 18 jaar werden naar zorgverleden, onderwijs, werk en schulden, 2019</t>
  </si>
  <si>
    <t>1) In 19e levensjaar (2019-2020).</t>
  </si>
  <si>
    <t xml:space="preserve">2) Op peildatum 1 januari 2020. Het gaat om personen met werk, die niet hoofdzakelijk onderwijsvolgend zijn. </t>
  </si>
  <si>
    <t xml:space="preserve">3) Op peildatum 31 december 2019 en/of 31 december 2020. Het gaat om personen met een een Zvw-premie betalingsachterstand van minimaal 6 maanden, zie Toelichting. </t>
  </si>
  <si>
    <t>Tabel 7: Personen die 18 jaar werden naar zorgverleden en woonsituatie, 2019</t>
  </si>
  <si>
    <t>Tabel 8: Personen die 18 jaar werden naar zorgverleden en geregistreerde criminaliteit, 2019</t>
  </si>
  <si>
    <t>1) In 2020.</t>
  </si>
  <si>
    <t xml:space="preserve">Personen die 18 jaar werden in 2019 en die in 2019 en 2020 staan ingeschreven in de BRP. Personen die voor 2021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 en 4) geregistreerde criminaliteit. 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 </t>
  </si>
  <si>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(GGZ), wijkverpleging en zorg zintuiglijk gehandicapten bekostigd vanuit de Zorgverzekeringswet (Zvw), maatwerk arrangementen bekostigd vanuit de Wet maatschappelijke ondersteuning (Wmo) en zorg bekostigd vanuit de Wet langdurige zorg (Wlz). 
GGZ gegevens zijn nog niet beschikbaar over 2020 en de GGZ vervolgzorg kan daarom slechts over 2019 bepaald worden. Ten behoeve van de vergelijkbaarheid van de zorgcijfers, wordt de vervolgzorg daarom bepaald over 2019. Bepaald wordt welk aandeel personen vervolgzorg heeft na x aantal maanden, waarbij steeds personen worden meegenomen die tenminste x aantal maanden 18 jaar waren binnen 2019. Voorbeeld: Voor alle personen die 18 jaar werden in januari 2019, kan in 2019 worden vastgesteld of zij binnen 1 tot 11 maanden vervolgzorg ontvingen. Voor alle personen die in november 18 jaar werden, kan in 2019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2019 en 2020 gebruikt. In deze tabel is alle vervolgzorg meegenomen ongeacht (eerdere) zorg uit andere domeinen. Tevens is bepaald of personen in het 19e levensjaar een positief indicatiebesluit ontvingen voor Wlz-zorg.
Let op: door de overstap naar een andere bron zijn de uitkomsten over vervolgzorg niet goed vergelijkbaar met de uitkomsten uit een eerder onderzoek over verslagjaar 2016, zie hieronder bij de paragraaf Beperkingen voor meer details.</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</si>
  <si>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personen met onderwijs, die als voornaamste activiteit onderwijsvolgend zijn, wordt ook een uitsplitsing naar onderwijs niveau bepaald. Hierbij wordt gekeken naar de hoogste opleiding op basis van de nationale onderwijsclassificatie SOI (4-digits), waaraan zij in hun 19e levensjaar stonden ingeschreven.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t>
    </r>
    <r>
      <rPr>
        <sz val="9"/>
        <rFont val="Calibri"/>
        <family val="2"/>
        <scheme val="minor"/>
      </rPr>
      <t xml:space="preserve">alleenstaande (€1000,- </t>
    </r>
    <r>
      <rPr>
        <sz val="9"/>
        <color theme="1"/>
        <rFont val="Calibri"/>
        <family val="2"/>
        <scheme val="minor"/>
      </rPr>
      <t>per maand in 2020). Hiervoor wordt het inkomen op jaarbasis vastgesteld op 1 januari 2020. Daarnaast wordt bepaald voor de doel- en referentiepopulatie of personen op 31 december 2019 en/of 31 december 2020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2020 bepaald of zij een economisch zelfstandig inkomen hebben en of zij een finiancieel onafhankelijk inkomen hebben. Het begrip financiële onafhankelijkheid vertolkt het ‘kunnen rondkomen van een eigen inkomen’: Financiele onafhankelijkheid betreft een persoonlijk netto inkomen uit arbeid of eigen onderneming alsmede uit sociale verzekeringen dat hoger is dan de lage-inkomensgrens voor een alleenstaande</t>
    </r>
    <r>
      <rPr>
        <sz val="9"/>
        <rFont val="Calibri"/>
        <family val="2"/>
        <scheme val="minor"/>
      </rPr>
      <t xml:space="preserve"> (€1100,</t>
    </r>
    <r>
      <rPr>
        <sz val="9"/>
        <color theme="1"/>
        <rFont val="Calibri"/>
        <family val="2"/>
        <scheme val="minor"/>
      </rPr>
      <t xml:space="preserve">- per maand in 2020).
</t>
    </r>
  </si>
  <si>
    <r>
      <rPr>
        <i/>
        <sz val="9"/>
        <rFont val="Calibri"/>
        <family val="2"/>
        <scheme val="minor"/>
      </rPr>
      <t>Indicator 4 - Geregistreerde criminaliteit</t>
    </r>
    <r>
      <rPr>
        <sz val="9"/>
        <rFont val="Calibri"/>
        <family val="2"/>
        <scheme val="minor"/>
      </rPr>
      <t>.
Voor personen uit de doel- en referentiepopulatie wordt bepaald of zij in 2020 slachtoffer zijn geworden van een misdrijf en dat binnen het betreffende jaar hebben gemeld bij de politie. Daarnaast wordt bepaald of zij geregistreerd waren als verdachte van een misdrijf in 2020.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</si>
  <si>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GGZ-vervolgzorg is gebaseerd op GGZ declaraties. Deze gegevens zijn beschikbaar tot en met 2019. De vervolgzorg wordt daarom over 2019 bepaald voor verschillende cohorten, zie de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
Bij indicator 1 over vervolgzorg (tabel 1 en tabel 4) is er in vergelijking met een eerder uitgevoerde onderzoek over verslagjaar 2016 een forse stijging te zien in het domein Zvw-GGZ. De verklaring hiervoor is dat er vanaf verslagjaar 2017 een andere en volledigere bron is gebruikt. In het eerdere onderzoek over verslagjaar 2016 is gebruik gemaakt van gegevens van de Nza met GGZ-DBC's. Diezelfde gegevens van de Nza zijn vanaf verslagjaar 2017 niet goed bruikbaar meer omdat ze veel onvollediger zijn dan voorgaande jaren vanwege de uitfasering van het hele DBC-systeem. Om die reden is er in het huidige onderzoek overgestapt naar een andere bron over de GGZ, namelijk de declaratiebestanden van Vektis. Voor veel onderzoeksprojecten zijn deze Vektis-gegevens minder goed bruikbaar omdat er geen diagnose informatie in zit, maar omdat in dit onderzoek geen diagnose informatie nodig is, kan het wel gebruikt worden. De Vektis-gegevens zijn echter veel vollediger dan de DBC-gegevens van de Nza, wat zorgt voor een forse trendbreuk met de uitkomsten uit het eerdere onderzoek over verslagjaar 2016.</t>
  </si>
  <si>
    <t>JZ28 - Arnhem</t>
  </si>
  <si>
    <t>31,2</t>
  </si>
  <si>
    <t>37,2</t>
  </si>
  <si>
    <t>41,4</t>
  </si>
  <si>
    <t>-2,8</t>
  </si>
  <si>
    <t>-23,6</t>
  </si>
  <si>
    <t>1,6</t>
  </si>
  <si>
    <t>62,7</t>
  </si>
  <si>
    <t>2,2</t>
  </si>
  <si>
    <t>3,8</t>
  </si>
  <si>
    <t>1100</t>
  </si>
  <si>
    <t>100</t>
  </si>
  <si>
    <t>515</t>
  </si>
  <si>
    <t>585</t>
  </si>
  <si>
    <t>46,7</t>
  </si>
  <si>
    <t>53,3</t>
  </si>
  <si>
    <t>195</t>
  </si>
  <si>
    <t>710</t>
  </si>
  <si>
    <t>17,5</t>
  </si>
  <si>
    <t>64,4</t>
  </si>
  <si>
    <t>90</t>
  </si>
  <si>
    <t>10</t>
  </si>
  <si>
    <t>8,3</t>
  </si>
  <si>
    <t>90,7</t>
  </si>
  <si>
    <t>1</t>
  </si>
  <si>
    <t>52,2</t>
  </si>
  <si>
    <t>47,8</t>
  </si>
  <si>
    <t>380</t>
  </si>
  <si>
    <t>370</t>
  </si>
  <si>
    <t>345</t>
  </si>
  <si>
    <t>305</t>
  </si>
  <si>
    <t>270</t>
  </si>
  <si>
    <t>240</t>
  </si>
  <si>
    <t>215</t>
  </si>
  <si>
    <t>190</t>
  </si>
  <si>
    <t>160</t>
  </si>
  <si>
    <t>135</t>
  </si>
  <si>
    <t>120</t>
  </si>
  <si>
    <t>105</t>
  </si>
  <si>
    <t>350</t>
  </si>
  <si>
    <t>310</t>
  </si>
  <si>
    <t>275</t>
  </si>
  <si>
    <t>245</t>
  </si>
  <si>
    <t>220</t>
  </si>
  <si>
    <t>165</t>
  </si>
  <si>
    <t>140</t>
  </si>
  <si>
    <t>125</t>
  </si>
  <si>
    <t>110</t>
  </si>
  <si>
    <t>.</t>
  </si>
  <si>
    <t xml:space="preserve"> 650</t>
  </si>
  <si>
    <t xml:space="preserve"> 595</t>
  </si>
  <si>
    <t xml:space="preserve"> 525</t>
  </si>
  <si>
    <t xml:space="preserve"> 475</t>
  </si>
  <si>
    <t xml:space="preserve"> 420</t>
  </si>
  <si>
    <t xml:space="preserve"> 365</t>
  </si>
  <si>
    <t xml:space="preserve"> 310</t>
  </si>
  <si>
    <t xml:space="preserve"> 245</t>
  </si>
  <si>
    <t xml:space="preserve"> 185</t>
  </si>
  <si>
    <t xml:space="preserve"> 120</t>
  </si>
  <si>
    <t xml:space="preserve"> 70</t>
  </si>
  <si>
    <t>20,2</t>
  </si>
  <si>
    <t>2,6</t>
  </si>
  <si>
    <t>3,1</t>
  </si>
  <si>
    <t>22,2</t>
  </si>
  <si>
    <t>9,9</t>
  </si>
  <si>
    <t>3</t>
  </si>
  <si>
    <t>35,5</t>
  </si>
  <si>
    <t>3,5</t>
  </si>
  <si>
    <t>23</t>
  </si>
  <si>
    <t>10,4</t>
  </si>
  <si>
    <t>3,4</t>
  </si>
  <si>
    <t>4</t>
  </si>
  <si>
    <t>24,3</t>
  </si>
  <si>
    <t>11,4</t>
  </si>
  <si>
    <t>3,6</t>
  </si>
  <si>
    <t>39,7</t>
  </si>
  <si>
    <t>4,4</t>
  </si>
  <si>
    <t>25,1</t>
  </si>
  <si>
    <t>11,9</t>
  </si>
  <si>
    <t>40,8</t>
  </si>
  <si>
    <t>4,3</t>
  </si>
  <si>
    <t>12,3</t>
  </si>
  <si>
    <t>4,9</t>
  </si>
  <si>
    <t>23,6</t>
  </si>
  <si>
    <t>13,6</t>
  </si>
  <si>
    <t>3,9</t>
  </si>
  <si>
    <t>41,7</t>
  </si>
  <si>
    <t>5,2</t>
  </si>
  <si>
    <t>24,4</t>
  </si>
  <si>
    <t>12,6</t>
  </si>
  <si>
    <t>3,3</t>
  </si>
  <si>
    <t>40,7</t>
  </si>
  <si>
    <t>25,8</t>
  </si>
  <si>
    <t>14,5</t>
  </si>
  <si>
    <t>44,1</t>
  </si>
  <si>
    <t>5,9</t>
  </si>
  <si>
    <t>24,6</t>
  </si>
  <si>
    <t>16,4</t>
  </si>
  <si>
    <t>43,4</t>
  </si>
  <si>
    <t>25,4</t>
  </si>
  <si>
    <t>18,3</t>
  </si>
  <si>
    <t>45,1</t>
  </si>
  <si>
    <t xml:space="preserve"> 275</t>
  </si>
  <si>
    <t xml:space="preserve"> 230</t>
  </si>
  <si>
    <t xml:space="preserve"> 205</t>
  </si>
  <si>
    <t xml:space="preserve"> 160</t>
  </si>
  <si>
    <t xml:space="preserve"> 140</t>
  </si>
  <si>
    <t xml:space="preserve"> 110</t>
  </si>
  <si>
    <t xml:space="preserve"> 95</t>
  </si>
  <si>
    <t xml:space="preserve"> 55</t>
  </si>
  <si>
    <t xml:space="preserve"> 35</t>
  </si>
  <si>
    <t>10,9</t>
  </si>
  <si>
    <t>6,9</t>
  </si>
  <si>
    <t>5,1</t>
  </si>
  <si>
    <t>22,8</t>
  </si>
  <si>
    <t>5,4</t>
  </si>
  <si>
    <t>11,7</t>
  </si>
  <si>
    <t>8,5</t>
  </si>
  <si>
    <t>6,1</t>
  </si>
  <si>
    <t>26,7</t>
  </si>
  <si>
    <t>6,5</t>
  </si>
  <si>
    <t>12,2</t>
  </si>
  <si>
    <t>9,1</t>
  </si>
  <si>
    <t>28,3</t>
  </si>
  <si>
    <t>7</t>
  </si>
  <si>
    <t>13,2</t>
  </si>
  <si>
    <t>8,8</t>
  </si>
  <si>
    <t>7,3</t>
  </si>
  <si>
    <t>29,8</t>
  </si>
  <si>
    <t>14,8</t>
  </si>
  <si>
    <t>8,2</t>
  </si>
  <si>
    <t>6,6</t>
  </si>
  <si>
    <t>29,5</t>
  </si>
  <si>
    <t>7,7</t>
  </si>
  <si>
    <t>15,4</t>
  </si>
  <si>
    <t>9,3</t>
  </si>
  <si>
    <t>6,8</t>
  </si>
  <si>
    <t>31,5</t>
  </si>
  <si>
    <t>8</t>
  </si>
  <si>
    <t>15,7</t>
  </si>
  <si>
    <t>10,7</t>
  </si>
  <si>
    <t>7,1</t>
  </si>
  <si>
    <t>33,6</t>
  </si>
  <si>
    <t>8,6</t>
  </si>
  <si>
    <t>15,2</t>
  </si>
  <si>
    <t>9,8</t>
  </si>
  <si>
    <t>31,3</t>
  </si>
  <si>
    <t>14,7</t>
  </si>
  <si>
    <t>13,7</t>
  </si>
  <si>
    <t>34,7</t>
  </si>
  <si>
    <t>8,4</t>
  </si>
  <si>
    <t>15,8</t>
  </si>
  <si>
    <t>28,1</t>
  </si>
  <si>
    <t>27,3</t>
  </si>
  <si>
    <t>1 005</t>
  </si>
  <si>
    <t xml:space="preserve"> 910</t>
  </si>
  <si>
    <t xml:space="preserve"> 815</t>
  </si>
  <si>
    <t xml:space="preserve"> 725</t>
  </si>
  <si>
    <t xml:space="preserve"> 635</t>
  </si>
  <si>
    <t xml:space="preserve"> 545</t>
  </si>
  <si>
    <t xml:space="preserve"> 445</t>
  </si>
  <si>
    <t xml:space="preserve"> 355</t>
  </si>
  <si>
    <t xml:space="preserve"> 260</t>
  </si>
  <si>
    <t xml:space="preserve"> 170</t>
  </si>
  <si>
    <t xml:space="preserve"> 90</t>
  </si>
  <si>
    <t>13,4</t>
  </si>
  <si>
    <t>5,7</t>
  </si>
  <si>
    <t>1,7</t>
  </si>
  <si>
    <t>21</t>
  </si>
  <si>
    <t>2</t>
  </si>
  <si>
    <t>15</t>
  </si>
  <si>
    <t>6,7</t>
  </si>
  <si>
    <t>24</t>
  </si>
  <si>
    <t>2,3</t>
  </si>
  <si>
    <t>15,3</t>
  </si>
  <si>
    <t>7,5</t>
  </si>
  <si>
    <t>25,3</t>
  </si>
  <si>
    <t>16,6</t>
  </si>
  <si>
    <t>27,4</t>
  </si>
  <si>
    <t>2,9</t>
  </si>
  <si>
    <t>17,8</t>
  </si>
  <si>
    <t>9</t>
  </si>
  <si>
    <t>2,4</t>
  </si>
  <si>
    <t>2,8</t>
  </si>
  <si>
    <t>18,1</t>
  </si>
  <si>
    <t>30,4</t>
  </si>
  <si>
    <t>17,2</t>
  </si>
  <si>
    <t>11</t>
  </si>
  <si>
    <t>2,7</t>
  </si>
  <si>
    <t>11,6</t>
  </si>
  <si>
    <t>34,5</t>
  </si>
  <si>
    <t>20,8</t>
  </si>
  <si>
    <t>14,3</t>
  </si>
  <si>
    <t>36,9</t>
  </si>
  <si>
    <t>24,7</t>
  </si>
  <si>
    <t>16,9</t>
  </si>
  <si>
    <t>42,7</t>
  </si>
  <si>
    <t>4 270</t>
  </si>
  <si>
    <t>3 930</t>
  </si>
  <si>
    <t>3 550</t>
  </si>
  <si>
    <t>3 160</t>
  </si>
  <si>
    <t>2 765</t>
  </si>
  <si>
    <t>2 360</t>
  </si>
  <si>
    <t>1 980</t>
  </si>
  <si>
    <t>1 605</t>
  </si>
  <si>
    <t>1 220</t>
  </si>
  <si>
    <t xml:space="preserve"> 825</t>
  </si>
  <si>
    <t xml:space="preserve"> 460</t>
  </si>
  <si>
    <t>0,4</t>
  </si>
  <si>
    <t>0,7</t>
  </si>
  <si>
    <t>0,2</t>
  </si>
  <si>
    <t>0,5</t>
  </si>
  <si>
    <t>0,8</t>
  </si>
  <si>
    <t>0,3</t>
  </si>
  <si>
    <t>1,2</t>
  </si>
  <si>
    <t>1,4</t>
  </si>
  <si>
    <t>1,3</t>
  </si>
  <si>
    <t>0,9</t>
  </si>
  <si>
    <t>1,9</t>
  </si>
  <si>
    <t>1,1</t>
  </si>
  <si>
    <t>1,8</t>
  </si>
  <si>
    <t>1,5</t>
  </si>
  <si>
    <t>70</t>
  </si>
  <si>
    <t>20</t>
  </si>
  <si>
    <t>85</t>
  </si>
  <si>
    <t>95</t>
  </si>
  <si>
    <t>25</t>
  </si>
  <si>
    <t>115</t>
  </si>
  <si>
    <t>30</t>
  </si>
  <si>
    <t>130</t>
  </si>
  <si>
    <t>35</t>
  </si>
  <si>
    <t>145</t>
  </si>
  <si>
    <t>150</t>
  </si>
  <si>
    <t>40</t>
  </si>
  <si>
    <t>155</t>
  </si>
  <si>
    <t>45</t>
  </si>
  <si>
    <t>50</t>
  </si>
  <si>
    <t>55</t>
  </si>
  <si>
    <t>80</t>
  </si>
  <si>
    <t>170</t>
  </si>
  <si>
    <t>175</t>
  </si>
  <si>
    <t>180</t>
  </si>
  <si>
    <t>60</t>
  </si>
  <si>
    <t>65</t>
  </si>
  <si>
    <t>96,1</t>
  </si>
  <si>
    <t>90,4</t>
  </si>
  <si>
    <t>14,6</t>
  </si>
  <si>
    <t>51,2</t>
  </si>
  <si>
    <t>14</t>
  </si>
  <si>
    <t>14,2</t>
  </si>
  <si>
    <t>6</t>
  </si>
  <si>
    <t>87,2</t>
  </si>
  <si>
    <t>98,9</t>
  </si>
  <si>
    <t>95,9</t>
  </si>
  <si>
    <t>4,2</t>
  </si>
  <si>
    <t>12,4</t>
  </si>
  <si>
    <t>23,4</t>
  </si>
  <si>
    <t>89,7</t>
  </si>
  <si>
    <t>-5,5</t>
  </si>
  <si>
    <t>6,2</t>
  </si>
  <si>
    <t>-9,2</t>
  </si>
  <si>
    <t>-9</t>
  </si>
  <si>
    <t>-2,5</t>
  </si>
  <si>
    <t xml:space="preserve"> </t>
  </si>
  <si>
    <t>24,9</t>
  </si>
  <si>
    <t>21,7</t>
  </si>
  <si>
    <t>48,5</t>
  </si>
  <si>
    <t>-19,1</t>
  </si>
  <si>
    <t>54,9</t>
  </si>
  <si>
    <t>640</t>
  </si>
  <si>
    <t>595</t>
  </si>
  <si>
    <t>13,9</t>
  </si>
  <si>
    <t>12,9</t>
  </si>
  <si>
    <t>770</t>
  </si>
  <si>
    <t>84,8</t>
  </si>
  <si>
    <t>84,5</t>
  </si>
  <si>
    <t>905</t>
  </si>
  <si>
    <t>3,2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</si>
</sst>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
      <i/>
      <sz val="9"/>
      <name val="Calibri"/>
      <family val="2"/>
      <scheme val="minor"/>
    </font>
  </fonts>
  <fills count="4">
    <fill>
      <patternFill patternType="none"/>
    </fill>
    <fill>
      <patternFill patternType="gray125"/>
    </fill>
    <fill>
      <patternFill patternType="solid">
        <fgColor indexed="9"/>
        <bgColor indexed="64"/>
      </patternFill>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numFmtId="0" fontId="0" fillId="0" borderId="0"/>
    <xf numFmtId="0" fontId="3" fillId="0" borderId="0"/>
    <xf numFmtId="0" fontId="8" fillId="0" borderId="0" applyNumberFormat="0" applyFill="0" applyBorder="0" applyAlignment="0" applyProtection="0"/>
    <xf numFmtId="0" fontId="1" fillId="0" borderId="0"/>
    <xf numFmtId="0" fontId="1" fillId="3" borderId="0">
      <alignment wrapText="1"/>
    </xf>
    <xf numFmtId="0" fontId="1" fillId="0" borderId="0">
      <alignment wrapText="1"/>
    </xf>
    <xf numFmtId="0" fontId="1" fillId="0" borderId="0">
      <alignment wrapText="1"/>
    </xf>
    <xf numFmtId="0" fontId="1" fillId="0" borderId="0">
      <alignment wrapText="1"/>
    </xf>
    <xf numFmtId="166" fontId="1" fillId="0" borderId="0">
      <alignment wrapText="1"/>
    </xf>
  </cellStyleXfs>
  <cellXfs count="178">
    <xf numFmtId="0" fontId="0" fillId="0" borderId="0" xfId="0"/>
    <xf numFmtId="0" fontId="4" fillId="0" borderId="0" xfId="1" applyFont="1" applyFill="1" applyAlignment="1">
      <alignment vertical="center"/>
    </xf>
    <xf numFmtId="0" fontId="3" fillId="0" borderId="0" xfId="1" applyFill="1" applyAlignment="1">
      <alignment vertical="center"/>
    </xf>
    <xf numFmtId="0" fontId="5" fillId="0" borderId="0" xfId="1" applyFont="1" applyFill="1" applyAlignment="1">
      <alignment vertical="center"/>
    </xf>
    <xf numFmtId="0" fontId="2" fillId="0" borderId="0" xfId="1" applyFont="1" applyFill="1" applyAlignment="1">
      <alignment vertical="center"/>
    </xf>
    <xf numFmtId="0" fontId="6" fillId="0" borderId="0" xfId="0" applyFont="1" applyAlignment="1">
      <alignment horizontal="left" vertical="top"/>
    </xf>
    <xf numFmtId="0" fontId="7" fillId="0" borderId="0" xfId="1" applyFont="1" applyFill="1" applyAlignment="1">
      <alignment vertical="center" wrapText="1"/>
    </xf>
    <xf numFmtId="0" fontId="3" fillId="0" borderId="0" xfId="1" applyFill="1"/>
    <xf numFmtId="0" fontId="7" fillId="0" borderId="0" xfId="1" applyFont="1" applyFill="1"/>
    <xf numFmtId="0" fontId="0" fillId="0" borderId="0" xfId="0" applyFill="1"/>
    <xf numFmtId="0" fontId="6" fillId="0" borderId="0" xfId="1" applyFont="1" applyFill="1" applyAlignment="1">
      <alignment vertical="center"/>
    </xf>
    <xf numFmtId="0" fontId="6" fillId="0" borderId="0" xfId="0" applyFont="1"/>
    <xf numFmtId="0" fontId="9" fillId="0" borderId="0" xfId="2" applyFont="1" applyFill="1" applyAlignment="1">
      <alignment vertical="center"/>
    </xf>
    <xf numFmtId="0" fontId="10" fillId="0" borderId="0" xfId="1" applyFont="1" applyFill="1" applyAlignment="1">
      <alignment horizontal="right" vertical="center"/>
    </xf>
    <xf numFmtId="0" fontId="10" fillId="0" borderId="0" xfId="1" applyFont="1" applyFill="1" applyAlignment="1">
      <alignment vertical="center"/>
    </xf>
    <xf numFmtId="0" fontId="3" fillId="0" borderId="0" xfId="1" applyFont="1" applyFill="1" applyAlignment="1">
      <alignment horizontal="left" vertical="center"/>
    </xf>
    <xf numFmtId="164" fontId="0" fillId="0" borderId="0" xfId="0" applyNumberFormat="1"/>
    <xf numFmtId="0" fontId="0" fillId="0" borderId="0" xfId="0" applyAlignment="1">
      <alignment vertical="center"/>
    </xf>
    <xf numFmtId="164" fontId="2" fillId="0" borderId="0" xfId="0" applyNumberFormat="1" applyFont="1" applyAlignment="1">
      <alignment vertical="center"/>
    </xf>
    <xf numFmtId="164" fontId="0" fillId="0" borderId="0" xfId="0" applyNumberFormat="1" applyAlignment="1">
      <alignment vertical="center"/>
    </xf>
    <xf numFmtId="0" fontId="0" fillId="0" borderId="0" xfId="0" applyBorder="1"/>
    <xf numFmtId="164" fontId="11" fillId="0" borderId="0" xfId="0" applyNumberFormat="1" applyFont="1" applyBorder="1" applyAlignment="1">
      <alignment horizontal="right" vertical="center"/>
    </xf>
    <xf numFmtId="0" fontId="15" fillId="0" borderId="0" xfId="1" applyFont="1" applyFill="1" applyAlignment="1">
      <alignment vertical="center"/>
    </xf>
    <xf numFmtId="0" fontId="14" fillId="0" borderId="0" xfId="1" applyFont="1" applyFill="1" applyAlignment="1">
      <alignment vertical="center"/>
    </xf>
    <xf numFmtId="0" fontId="16" fillId="0" borderId="0" xfId="0" applyFont="1"/>
    <xf numFmtId="0" fontId="18" fillId="0" borderId="0" xfId="2" applyFont="1" applyFill="1" applyAlignment="1">
      <alignment vertical="center"/>
    </xf>
    <xf numFmtId="0" fontId="2" fillId="0" borderId="0" xfId="0" applyFont="1"/>
    <xf numFmtId="0" fontId="20" fillId="0" borderId="0" xfId="0" applyFont="1"/>
    <xf numFmtId="0" fontId="22" fillId="0" borderId="0" xfId="0" applyFont="1"/>
    <xf numFmtId="0" fontId="14" fillId="0" borderId="0" xfId="0" applyFont="1"/>
    <xf numFmtId="0" fontId="23" fillId="0" borderId="0" xfId="1" applyFont="1" applyFill="1"/>
    <xf numFmtId="164" fontId="2" fillId="0" borderId="0" xfId="0" applyNumberFormat="1" applyFont="1" applyBorder="1" applyAlignment="1">
      <alignment horizontal="center" wrapText="1"/>
    </xf>
    <xf numFmtId="164" fontId="2" fillId="0" borderId="0" xfId="0" applyNumberFormat="1" applyFont="1" applyBorder="1" applyAlignment="1">
      <alignment horizontal="right"/>
    </xf>
    <xf numFmtId="164" fontId="0" fillId="0" borderId="0" xfId="0" applyNumberFormat="1" applyFont="1" applyBorder="1"/>
    <xf numFmtId="0" fontId="0" fillId="0" borderId="0" xfId="0" applyFont="1" applyBorder="1"/>
    <xf numFmtId="164" fontId="2" fillId="0" borderId="0" xfId="0" applyNumberFormat="1" applyFont="1" applyBorder="1"/>
    <xf numFmtId="0" fontId="22" fillId="0" borderId="0" xfId="0" applyFont="1" applyBorder="1"/>
    <xf numFmtId="164" fontId="24" fillId="0" borderId="0" xfId="0" applyNumberFormat="1" applyFont="1"/>
    <xf numFmtId="164" fontId="25" fillId="0" borderId="0" xfId="0" applyNumberFormat="1" applyFont="1"/>
    <xf numFmtId="164" fontId="24" fillId="0" borderId="2" xfId="0" applyNumberFormat="1" applyFont="1" applyBorder="1"/>
    <xf numFmtId="164" fontId="24" fillId="0" borderId="0" xfId="0" applyNumberFormat="1" applyFont="1" applyBorder="1"/>
    <xf numFmtId="164" fontId="25" fillId="0" borderId="0" xfId="0" applyNumberFormat="1" applyFont="1" applyBorder="1"/>
    <xf numFmtId="164" fontId="26" fillId="0" borderId="0" xfId="0" applyNumberFormat="1" applyFont="1" applyBorder="1" applyAlignment="1">
      <alignment horizontal="right"/>
    </xf>
    <xf numFmtId="165" fontId="25" fillId="0" borderId="0" xfId="0" applyNumberFormat="1" applyFont="1" applyBorder="1" applyAlignment="1">
      <alignment horizontal="right"/>
    </xf>
    <xf numFmtId="0" fontId="25" fillId="0" borderId="0" xfId="0" applyFont="1"/>
    <xf numFmtId="164" fontId="24" fillId="0" borderId="0" xfId="0" applyNumberFormat="1" applyFont="1" applyAlignment="1">
      <alignment vertical="center"/>
    </xf>
    <xf numFmtId="0" fontId="27" fillId="0" borderId="0" xfId="0" applyFont="1"/>
    <xf numFmtId="0" fontId="24" fillId="0" borderId="0" xfId="0" applyFont="1"/>
    <xf numFmtId="0" fontId="25" fillId="0" borderId="0" xfId="0" applyFont="1" applyAlignment="1">
      <alignment vertical="center"/>
    </xf>
    <xf numFmtId="0" fontId="28" fillId="0" borderId="0" xfId="0" applyFont="1" applyBorder="1"/>
    <xf numFmtId="164" fontId="24" fillId="0" borderId="0" xfId="0" applyNumberFormat="1" applyFont="1" applyAlignment="1"/>
    <xf numFmtId="0" fontId="25" fillId="0" borderId="0" xfId="0" applyFont="1" applyBorder="1"/>
    <xf numFmtId="164" fontId="0" fillId="0" borderId="0" xfId="0" applyNumberFormat="1" applyFont="1" applyBorder="1" applyAlignment="1">
      <alignment horizontal="center" wrapText="1"/>
    </xf>
    <xf numFmtId="164" fontId="0" fillId="0" borderId="0" xfId="0" applyNumberFormat="1" applyFont="1" applyBorder="1" applyAlignment="1">
      <alignment horizontal="right"/>
    </xf>
    <xf numFmtId="164" fontId="25" fillId="0" borderId="0" xfId="0" applyNumberFormat="1" applyFont="1" applyAlignment="1">
      <alignment vertical="center"/>
    </xf>
    <xf numFmtId="164" fontId="25" fillId="0" borderId="0" xfId="0" applyNumberFormat="1" applyFont="1" applyAlignment="1"/>
    <xf numFmtId="165" fontId="25" fillId="0" borderId="0" xfId="0" applyNumberFormat="1" applyFont="1" applyBorder="1" applyAlignment="1">
      <alignment horizontal="right" vertical="center"/>
    </xf>
    <xf numFmtId="0" fontId="25" fillId="0" borderId="1" xfId="0" applyFont="1" applyBorder="1"/>
    <xf numFmtId="0" fontId="30" fillId="2" borderId="0" xfId="0" applyFont="1" applyFill="1"/>
    <xf numFmtId="0" fontId="0" fillId="0" borderId="1" xfId="0" applyBorder="1"/>
    <xf numFmtId="164" fontId="26" fillId="0" borderId="1" xfId="0" applyNumberFormat="1" applyFont="1" applyBorder="1" applyAlignment="1">
      <alignment horizontal="right"/>
    </xf>
    <xf numFmtId="164" fontId="25" fillId="0" borderId="1" xfId="0" applyNumberFormat="1" applyFont="1" applyBorder="1"/>
    <xf numFmtId="164" fontId="25" fillId="0" borderId="3" xfId="0" applyNumberFormat="1" applyFont="1" applyBorder="1" applyAlignment="1">
      <alignment horizontal="right" wrapText="1"/>
    </xf>
    <xf numFmtId="0" fontId="25" fillId="0" borderId="3" xfId="0" applyFont="1" applyBorder="1" applyAlignment="1">
      <alignment horizontal="right" vertical="center"/>
    </xf>
    <xf numFmtId="164" fontId="25" fillId="0" borderId="0" xfId="0" applyNumberFormat="1" applyFont="1" applyBorder="1" applyAlignment="1">
      <alignment vertical="center"/>
    </xf>
    <xf numFmtId="164" fontId="24" fillId="0" borderId="0" xfId="0" applyNumberFormat="1" applyFont="1" applyBorder="1" applyAlignment="1">
      <alignment horizontal="right" vertical="center"/>
    </xf>
    <xf numFmtId="164" fontId="25" fillId="0" borderId="1" xfId="0" applyNumberFormat="1" applyFont="1" applyBorder="1" applyAlignment="1">
      <alignment vertical="center"/>
    </xf>
    <xf numFmtId="164" fontId="25" fillId="0" borderId="1" xfId="0" applyNumberFormat="1" applyFont="1" applyBorder="1" applyAlignment="1">
      <alignment horizontal="center" vertical="center" wrapText="1"/>
    </xf>
    <xf numFmtId="164" fontId="25" fillId="0" borderId="0" xfId="0" applyNumberFormat="1" applyFont="1" applyBorder="1" applyAlignment="1">
      <alignment horizontal="right" vertical="center"/>
    </xf>
    <xf numFmtId="164" fontId="26" fillId="0" borderId="3" xfId="0" applyNumberFormat="1" applyFont="1" applyBorder="1" applyAlignment="1">
      <alignment horizontal="right" vertical="center"/>
    </xf>
    <xf numFmtId="0" fontId="25" fillId="0" borderId="0" xfId="0" applyFont="1" applyBorder="1" applyAlignment="1">
      <alignment vertical="center"/>
    </xf>
    <xf numFmtId="164" fontId="24" fillId="0" borderId="0" xfId="0" applyNumberFormat="1" applyFont="1" applyBorder="1" applyAlignment="1">
      <alignment vertical="center" wrapText="1"/>
    </xf>
    <xf numFmtId="164" fontId="25" fillId="0" borderId="0" xfId="0" applyNumberFormat="1" applyFont="1" applyBorder="1" applyAlignment="1">
      <alignment vertical="center" wrapText="1"/>
    </xf>
    <xf numFmtId="164" fontId="24" fillId="0" borderId="0" xfId="0" applyNumberFormat="1" applyFont="1" applyBorder="1" applyAlignment="1">
      <alignment vertical="center"/>
    </xf>
    <xf numFmtId="0" fontId="24" fillId="0" borderId="0" xfId="0" applyFont="1" applyBorder="1" applyAlignment="1">
      <alignment vertical="center"/>
    </xf>
    <xf numFmtId="0" fontId="25" fillId="0" borderId="2" xfId="0" applyFont="1" applyBorder="1" applyAlignment="1">
      <alignment vertical="center"/>
    </xf>
    <xf numFmtId="164" fontId="26" fillId="0" borderId="1" xfId="0" applyNumberFormat="1" applyFont="1" applyBorder="1" applyAlignment="1">
      <alignment horizontal="right" vertical="center"/>
    </xf>
    <xf numFmtId="0" fontId="25" fillId="0" borderId="1" xfId="0" applyFont="1" applyBorder="1" applyAlignment="1">
      <alignment vertical="center"/>
    </xf>
    <xf numFmtId="0" fontId="25" fillId="0" borderId="0" xfId="0" applyFont="1" applyBorder="1" applyAlignment="1">
      <alignment vertical="center" wrapText="1"/>
    </xf>
    <xf numFmtId="164" fontId="25" fillId="0" borderId="0" xfId="0" applyNumberFormat="1" applyFont="1" applyBorder="1" applyAlignment="1">
      <alignment wrapText="1"/>
    </xf>
    <xf numFmtId="164" fontId="25" fillId="0" borderId="0" xfId="0" applyNumberFormat="1" applyFont="1" applyBorder="1" applyAlignment="1">
      <alignment horizontal="left" vertical="center" wrapText="1"/>
    </xf>
    <xf numFmtId="0" fontId="25" fillId="0" borderId="0" xfId="0" applyFont="1" applyBorder="1" applyAlignment="1">
      <alignment vertical="top" wrapText="1"/>
    </xf>
    <xf numFmtId="0" fontId="24" fillId="0" borderId="0" xfId="0" applyFont="1" applyBorder="1"/>
    <xf numFmtId="164" fontId="28" fillId="0" borderId="0" xfId="0" applyNumberFormat="1" applyFont="1" applyBorder="1" applyAlignment="1">
      <alignment horizontal="left" vertical="center" wrapText="1"/>
    </xf>
    <xf numFmtId="164" fontId="28" fillId="0" borderId="0" xfId="0" applyNumberFormat="1" applyFont="1" applyBorder="1" applyAlignment="1">
      <alignment vertical="center" wrapText="1"/>
    </xf>
    <xf numFmtId="0" fontId="25" fillId="0" borderId="2" xfId="0" applyFont="1" applyBorder="1"/>
    <xf numFmtId="0" fontId="25" fillId="0" borderId="0" xfId="0" applyFont="1" applyBorder="1" applyAlignment="1">
      <alignment wrapText="1"/>
    </xf>
    <xf numFmtId="164" fontId="26" fillId="0" borderId="0" xfId="0" applyNumberFormat="1" applyFont="1" applyBorder="1" applyAlignment="1">
      <alignment horizontal="right" vertical="center" wrapText="1"/>
    </xf>
    <xf numFmtId="164" fontId="25" fillId="0" borderId="0" xfId="0" applyNumberFormat="1" applyFont="1" applyBorder="1" applyAlignment="1">
      <alignment horizontal="right" vertical="center" wrapText="1"/>
    </xf>
    <xf numFmtId="0" fontId="10" fillId="0" borderId="1" xfId="1" applyFont="1" applyFill="1" applyBorder="1" applyAlignment="1">
      <alignment horizontal="right" vertical="center"/>
    </xf>
    <xf numFmtId="0" fontId="10" fillId="0" borderId="1" xfId="1" applyFont="1" applyFill="1" applyBorder="1" applyAlignment="1">
      <alignment vertical="center"/>
    </xf>
    <xf numFmtId="164" fontId="27" fillId="0" borderId="0" xfId="0" applyNumberFormat="1" applyFont="1" applyBorder="1" applyAlignment="1">
      <alignment horizontal="right" vertical="center"/>
    </xf>
    <xf numFmtId="0" fontId="0" fillId="0" borderId="0" xfId="0" applyBorder="1" applyAlignment="1">
      <alignment horizontal="center"/>
    </xf>
    <xf numFmtId="0" fontId="0" fillId="0" borderId="1" xfId="0" applyBorder="1" applyAlignment="1">
      <alignment horizontal="center"/>
    </xf>
    <xf numFmtId="164" fontId="25" fillId="0" borderId="0" xfId="0" applyNumberFormat="1" applyFont="1" applyBorder="1" applyAlignment="1">
      <alignment horizontal="center"/>
    </xf>
    <xf numFmtId="164" fontId="25" fillId="0" borderId="1" xfId="0" applyNumberFormat="1" applyFont="1" applyBorder="1" applyAlignment="1">
      <alignment horizontal="right"/>
    </xf>
    <xf numFmtId="164" fontId="26" fillId="0" borderId="3" xfId="0" applyNumberFormat="1" applyFont="1" applyBorder="1" applyAlignment="1">
      <alignment horizontal="right"/>
    </xf>
    <xf numFmtId="164" fontId="25" fillId="0" borderId="3" xfId="0" applyNumberFormat="1" applyFont="1" applyBorder="1" applyAlignment="1">
      <alignment horizontal="right"/>
    </xf>
    <xf numFmtId="164" fontId="25" fillId="0" borderId="0" xfId="0" applyNumberFormat="1" applyFont="1" applyBorder="1" applyAlignment="1">
      <alignment horizontal="right"/>
    </xf>
    <xf numFmtId="0" fontId="27" fillId="0" borderId="0" xfId="0" applyFont="1" applyBorder="1"/>
    <xf numFmtId="164" fontId="27" fillId="0" borderId="0" xfId="0" applyNumberFormat="1" applyFont="1" applyBorder="1" applyAlignment="1">
      <alignment horizontal="left" vertical="center" wrapText="1"/>
    </xf>
    <xf numFmtId="0" fontId="27" fillId="0" borderId="0" xfId="0" applyFont="1" applyBorder="1" applyAlignment="1">
      <alignment wrapText="1"/>
    </xf>
    <xf numFmtId="0" fontId="35" fillId="0" borderId="0" xfId="0" applyFont="1" applyBorder="1"/>
    <xf numFmtId="0" fontId="27" fillId="0" borderId="0" xfId="0" applyFont="1" applyBorder="1" applyAlignment="1">
      <alignment vertical="center" wrapText="1"/>
    </xf>
    <xf numFmtId="0" fontId="35" fillId="0" borderId="0" xfId="0" applyFont="1" applyBorder="1" applyAlignment="1">
      <alignment horizontal="left" vertical="center" wrapText="1"/>
    </xf>
    <xf numFmtId="0" fontId="22" fillId="0" borderId="0" xfId="0" applyFont="1" applyAlignment="1">
      <alignment vertical="center"/>
    </xf>
    <xf numFmtId="0" fontId="35" fillId="0" borderId="0" xfId="0" applyFont="1" applyBorder="1" applyAlignment="1">
      <alignment horizontal="left" wrapText="1"/>
    </xf>
    <xf numFmtId="164" fontId="24" fillId="0" borderId="0" xfId="0" applyNumberFormat="1" applyFont="1" applyBorder="1" applyAlignment="1">
      <alignment horizontal="right"/>
    </xf>
    <xf numFmtId="165" fontId="27" fillId="0" borderId="0" xfId="0" applyNumberFormat="1" applyFont="1" applyBorder="1" applyAlignment="1">
      <alignment horizontal="right" vertical="center"/>
    </xf>
    <xf numFmtId="0" fontId="16" fillId="0" borderId="0" xfId="0" applyFont="1" applyBorder="1" applyAlignment="1">
      <alignment horizontal="right"/>
    </xf>
    <xf numFmtId="164" fontId="35" fillId="0" borderId="0" xfId="0" applyNumberFormat="1" applyFont="1"/>
    <xf numFmtId="0" fontId="16" fillId="0" borderId="0" xfId="0" applyFont="1" applyBorder="1"/>
    <xf numFmtId="0" fontId="27" fillId="0" borderId="2" xfId="0" applyFont="1" applyBorder="1"/>
    <xf numFmtId="0" fontId="27" fillId="0" borderId="1" xfId="0" applyFont="1" applyBorder="1"/>
    <xf numFmtId="164" fontId="27" fillId="0" borderId="1" xfId="0" applyNumberFormat="1" applyFont="1" applyBorder="1" applyAlignment="1">
      <alignment horizontal="right"/>
    </xf>
    <xf numFmtId="164" fontId="38" fillId="0" borderId="3" xfId="0" applyNumberFormat="1" applyFont="1" applyBorder="1" applyAlignment="1">
      <alignment horizontal="right"/>
    </xf>
    <xf numFmtId="164" fontId="27" fillId="0" borderId="3" xfId="0" applyNumberFormat="1" applyFont="1" applyBorder="1" applyAlignment="1">
      <alignment horizontal="right"/>
    </xf>
    <xf numFmtId="164" fontId="27" fillId="0" borderId="0" xfId="0" applyNumberFormat="1" applyFont="1" applyBorder="1" applyAlignment="1">
      <alignment horizontal="center"/>
    </xf>
    <xf numFmtId="164" fontId="27" fillId="0" borderId="0" xfId="0" applyNumberFormat="1" applyFont="1" applyBorder="1" applyAlignment="1">
      <alignment horizontal="center" vertical="center"/>
    </xf>
    <xf numFmtId="0" fontId="16" fillId="0" borderId="1" xfId="0" applyFont="1" applyBorder="1"/>
    <xf numFmtId="165" fontId="25" fillId="0" borderId="0" xfId="0" applyNumberFormat="1" applyFont="1" applyAlignment="1">
      <alignment horizontal="right"/>
    </xf>
    <xf numFmtId="165" fontId="24" fillId="0" borderId="0" xfId="0" applyNumberFormat="1" applyFont="1" applyAlignment="1">
      <alignment horizontal="right"/>
    </xf>
    <xf numFmtId="165" fontId="24" fillId="0" borderId="0" xfId="0" applyNumberFormat="1" applyFont="1" applyBorder="1" applyAlignment="1">
      <alignment horizontal="right"/>
    </xf>
    <xf numFmtId="164" fontId="0" fillId="0" borderId="1" xfId="0" applyNumberFormat="1" applyBorder="1"/>
    <xf numFmtId="164" fontId="34" fillId="0" borderId="0" xfId="0" applyNumberFormat="1" applyFont="1"/>
    <xf numFmtId="164" fontId="22" fillId="0" borderId="0" xfId="0" applyNumberFormat="1" applyFont="1" applyBorder="1"/>
    <xf numFmtId="164" fontId="0" fillId="0" borderId="1" xfId="0" applyNumberFormat="1" applyBorder="1" applyAlignment="1">
      <alignment horizontal="center"/>
    </xf>
    <xf numFmtId="164" fontId="16" fillId="0" borderId="0" xfId="0" applyNumberFormat="1" applyFont="1"/>
    <xf numFmtId="164" fontId="16" fillId="0" borderId="0" xfId="0" applyNumberFormat="1" applyFont="1" applyBorder="1"/>
    <xf numFmtId="164" fontId="35" fillId="0" borderId="0" xfId="0" applyNumberFormat="1" applyFont="1" applyBorder="1" applyAlignment="1">
      <alignment horizontal="left" wrapText="1"/>
    </xf>
    <xf numFmtId="164" fontId="16" fillId="0" borderId="0" xfId="0" applyNumberFormat="1" applyFont="1" applyAlignment="1">
      <alignment horizontal="center"/>
    </xf>
    <xf numFmtId="164" fontId="16" fillId="0" borderId="1" xfId="0" applyNumberFormat="1" applyFont="1" applyBorder="1" applyAlignment="1">
      <alignment horizontal="center"/>
    </xf>
    <xf numFmtId="164" fontId="27" fillId="0" borderId="0" xfId="0" applyNumberFormat="1" applyFont="1" applyBorder="1"/>
    <xf numFmtId="164" fontId="27" fillId="0" borderId="0" xfId="0" applyNumberFormat="1" applyFont="1"/>
    <xf numFmtId="0" fontId="6" fillId="0" borderId="0" xfId="0" applyFont="1" applyAlignment="1">
      <alignment horizontal="left" vertical="top" wrapText="1"/>
    </xf>
    <xf numFmtId="0" fontId="14" fillId="0" borderId="0" xfId="0" applyFont="1" applyAlignment="1">
      <alignment horizontal="left" vertical="top" wrapText="1"/>
    </xf>
    <xf numFmtId="0" fontId="22" fillId="0" borderId="0" xfId="0" applyFont="1" applyFill="1"/>
    <xf numFmtId="0" fontId="22" fillId="0" borderId="0" xfId="0" applyFont="1" applyFill="1" applyAlignment="1">
      <alignment vertical="top" wrapText="1"/>
    </xf>
    <xf numFmtId="0" fontId="22" fillId="0" borderId="0" xfId="0" quotePrefix="1" applyFont="1" applyFill="1" applyAlignment="1">
      <alignment wrapText="1"/>
    </xf>
    <xf numFmtId="0" fontId="17" fillId="0" borderId="0" xfId="0" quotePrefix="1" applyFont="1" applyFill="1" applyAlignment="1">
      <alignment vertical="center" wrapText="1"/>
    </xf>
    <xf numFmtId="164" fontId="2" fillId="0" borderId="0" xfId="0" applyNumberFormat="1" applyFont="1" applyFill="1" applyAlignment="1">
      <alignment wrapText="1"/>
    </xf>
    <xf numFmtId="0" fontId="22" fillId="0" borderId="0" xfId="0" applyFont="1" applyFill="1" applyAlignment="1">
      <alignment wrapText="1"/>
    </xf>
    <xf numFmtId="0" fontId="19" fillId="0" borderId="0" xfId="0" quotePrefix="1" applyFont="1" applyFill="1"/>
    <xf numFmtId="164" fontId="25" fillId="0" borderId="2" xfId="0" applyNumberFormat="1" applyFont="1" applyBorder="1" applyAlignment="1">
      <alignment horizontal="center"/>
    </xf>
    <xf numFmtId="0" fontId="25" fillId="0" borderId="2" xfId="0" applyFont="1" applyBorder="1" applyAlignment="1">
      <alignment horizontal="center"/>
    </xf>
    <xf numFmtId="164" fontId="25" fillId="0" borderId="3" xfId="0" applyNumberFormat="1" applyFont="1" applyBorder="1" applyAlignment="1">
      <alignment horizontal="center"/>
    </xf>
    <xf numFmtId="0" fontId="25" fillId="0" borderId="3" xfId="0" applyFont="1" applyBorder="1" applyAlignment="1">
      <alignment horizontal="center"/>
    </xf>
    <xf numFmtId="164" fontId="25" fillId="0" borderId="2" xfId="0" applyNumberFormat="1" applyFont="1" applyBorder="1" applyAlignment="1">
      <alignment horizontal="center" vertical="center"/>
    </xf>
    <xf numFmtId="0" fontId="25" fillId="0" borderId="2" xfId="0" applyFont="1" applyBorder="1" applyAlignment="1">
      <alignment horizontal="center" vertical="center"/>
    </xf>
    <xf numFmtId="164" fontId="25" fillId="0" borderId="2" xfId="0" applyNumberFormat="1" applyFont="1" applyBorder="1" applyAlignment="1">
      <alignment horizontal="center" vertical="center" wrapText="1"/>
    </xf>
    <xf numFmtId="164" fontId="25" fillId="0" borderId="1" xfId="0" applyNumberFormat="1" applyFont="1" applyBorder="1" applyAlignment="1">
      <alignment horizontal="center" vertical="center" wrapText="1"/>
    </xf>
    <xf numFmtId="164" fontId="25" fillId="0" borderId="3" xfId="0" applyNumberFormat="1" applyFont="1" applyBorder="1" applyAlignment="1"/>
    <xf numFmtId="164" fontId="25" fillId="0" borderId="1" xfId="0" applyNumberFormat="1" applyFont="1" applyBorder="1" applyAlignment="1">
      <alignment horizontal="center"/>
    </xf>
    <xf numFmtId="164" fontId="25" fillId="0" borderId="1" xfId="0" applyNumberFormat="1" applyFont="1" applyBorder="1" applyAlignment="1"/>
    <xf numFmtId="0" fontId="25" fillId="0" borderId="3" xfId="0" applyNumberFormat="1" applyFont="1" applyBorder="1" applyAlignment="1">
      <alignment horizontal="center"/>
    </xf>
    <xf numFmtId="0" fontId="25" fillId="0" borderId="3" xfId="0" applyFont="1" applyBorder="1" applyAlignment="1"/>
    <xf numFmtId="0" fontId="25" fillId="0" borderId="1" xfId="0" applyFont="1" applyBorder="1" applyAlignment="1">
      <alignment horizontal="center"/>
    </xf>
    <xf numFmtId="0" fontId="25" fillId="0" borderId="1" xfId="0" applyFont="1" applyBorder="1" applyAlignment="1"/>
    <xf numFmtId="164" fontId="27" fillId="0" borderId="3" xfId="0" applyNumberFormat="1" applyFont="1" applyBorder="1" applyAlignment="1">
      <alignment horizontal="center"/>
    </xf>
    <xf numFmtId="164" fontId="27" fillId="0" borderId="3" xfId="0" applyNumberFormat="1" applyFont="1" applyBorder="1" applyAlignment="1"/>
    <xf numFmtId="164" fontId="27" fillId="0" borderId="1" xfId="0" applyNumberFormat="1" applyFont="1" applyBorder="1" applyAlignment="1">
      <alignment horizontal="center"/>
    </xf>
    <xf numFmtId="164" fontId="27" fillId="0" borderId="1" xfId="0" applyNumberFormat="1" applyFont="1" applyBorder="1" applyAlignment="1"/>
    <xf numFmtId="0" fontId="35" fillId="0" borderId="0" xfId="0" applyFont="1" applyBorder="1" applyAlignment="1">
      <alignment horizontal="left" wrapText="1"/>
    </xf>
    <xf numFmtId="0" fontId="16" fillId="0" borderId="0" xfId="0" applyFont="1" applyAlignment="1"/>
    <xf numFmtId="0" fontId="25" fillId="0" borderId="1" xfId="0" applyFont="1" applyBorder="1" applyAlignment="1">
      <alignment horizontal="center" vertical="center" wrapText="1"/>
    </xf>
    <xf numFmtId="164" fontId="25" fillId="0" borderId="3" xfId="0" applyNumberFormat="1" applyFont="1" applyBorder="1" applyAlignment="1">
      <alignment horizontal="center" vertical="center"/>
    </xf>
    <xf numFmtId="0" fontId="25" fillId="0" borderId="3" xfId="0" applyFont="1" applyBorder="1" applyAlignment="1">
      <alignment vertical="center"/>
    </xf>
    <xf numFmtId="0" fontId="0" fillId="0" borderId="3" xfId="0" applyBorder="1" applyAlignment="1"/>
    <xf numFmtId="0" fontId="0" fillId="0" borderId="3" xfId="0" applyBorder="1" applyAlignment="1">
      <alignment horizontal="center"/>
    </xf>
    <xf numFmtId="0" fontId="0" fillId="0" borderId="1" xfId="0" applyBorder="1" applyAlignment="1">
      <alignment horizontal="center" vertical="center" wrapText="1"/>
    </xf>
    <xf numFmtId="0" fontId="6" fillId="0" borderId="0" xfId="0" applyFont="1" applyAlignment="1">
      <alignment horizontal="left" vertical="top" wrapText="1"/>
    </xf>
    <xf numFmtId="0" fontId="14" fillId="0" borderId="0" xfId="0" applyFont="1" applyAlignment="1">
      <alignment horizontal="left" vertical="top" wrapText="1"/>
    </xf>
    <xf numFmtId="0" fontId="3" fillId="0" borderId="0" xfId="1" applyFont="1" applyFill="1" applyAlignment="1">
      <alignment horizontal="left" vertical="center" wrapText="1"/>
    </xf>
    <xf numFmtId="0" fontId="0" fillId="0" borderId="0" xfId="0" applyAlignment="1">
      <alignment wrapText="1"/>
    </xf>
    <xf numFmtId="0" fontId="3" fillId="0" borderId="0" xfId="1" applyFill="1" applyAlignment="1">
      <alignment vertical="center" wrapText="1"/>
    </xf>
    <xf numFmtId="0" fontId="14"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top" wrapText="1"/>
    </xf>
  </cellXfs>
  <cellStyles count="9">
    <cellStyle name="Hyperlink" xfId="2" builtinId="8"/>
    <cellStyle name="Standaard" xfId="0" builtinId="0"/>
    <cellStyle name="Standaard 2" xfId="1"/>
    <cellStyle name="Standaard 3 2" xfId="3"/>
    <cellStyle name="XLConnect.Boolean" xfId="7"/>
    <cellStyle name="XLConnect.DateTime" xfId="8"/>
    <cellStyle name="XLConnect.Header" xfId="4"/>
    <cellStyle name="XLConnect.Numeric" xfId="6"/>
    <cellStyle name="XLConnect.String"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zoomScaleNormal="100" workbookViewId="0"/>
  </sheetViews>
  <sheetFormatPr defaultColWidth="10.7109375" defaultRowHeight="12.75" x14ac:dyDescent="0.2"/>
  <cols>
    <col min="1" max="1" width="42.85546875" style="44" customWidth="1"/>
    <col min="2" max="4" width="20.7109375" style="44" customWidth="1"/>
    <col min="5" max="5" width="27" style="44" customWidth="1"/>
    <col min="6" max="16384" width="10.7109375" style="44"/>
  </cols>
  <sheetData>
    <row r="1" spans="1:9" ht="15" customHeight="1" x14ac:dyDescent="0.2">
      <c r="A1" s="47" t="s">
        <v>159</v>
      </c>
      <c r="E1" s="37"/>
    </row>
    <row r="2" spans="1:9" s="34" customFormat="1" ht="15" customHeight="1" x14ac:dyDescent="0.25">
      <c r="A2" s="39"/>
      <c r="B2" s="143" t="str">
        <f>Toelichting!G9</f>
        <v>JZ28 - Arnhem</v>
      </c>
      <c r="C2" s="144"/>
      <c r="D2" s="144"/>
      <c r="E2" s="33"/>
    </row>
    <row r="3" spans="1:9" s="34" customFormat="1" ht="15" customHeight="1" x14ac:dyDescent="0.25">
      <c r="A3" s="40"/>
      <c r="B3" s="145" t="s">
        <v>89</v>
      </c>
      <c r="C3" s="146"/>
      <c r="D3" s="146"/>
      <c r="E3" s="33"/>
    </row>
    <row r="4" spans="1:9" s="34" customFormat="1" ht="30" customHeight="1" x14ac:dyDescent="0.25">
      <c r="A4" s="41"/>
      <c r="B4" s="147" t="s">
        <v>90</v>
      </c>
      <c r="C4" s="148"/>
      <c r="D4" s="149" t="s">
        <v>97</v>
      </c>
      <c r="E4" s="52"/>
      <c r="F4" s="36"/>
    </row>
    <row r="5" spans="1:9" s="34" customFormat="1" ht="30" customHeight="1" x14ac:dyDescent="0.25">
      <c r="A5" s="61"/>
      <c r="B5" s="62" t="s">
        <v>58</v>
      </c>
      <c r="C5" s="63" t="s">
        <v>129</v>
      </c>
      <c r="D5" s="150"/>
      <c r="E5" s="52"/>
      <c r="F5" s="36"/>
    </row>
    <row r="6" spans="1:9" s="34" customFormat="1" ht="15" customHeight="1" x14ac:dyDescent="0.25">
      <c r="A6" s="41"/>
      <c r="B6" s="60" t="s">
        <v>44</v>
      </c>
      <c r="C6" s="60"/>
      <c r="D6" s="60"/>
      <c r="E6" s="53"/>
    </row>
    <row r="7" spans="1:9" s="34" customFormat="1" ht="15" customHeight="1" x14ac:dyDescent="0.25">
      <c r="A7" s="41"/>
      <c r="B7" s="42"/>
      <c r="C7" s="42"/>
      <c r="D7" s="42"/>
      <c r="E7" s="53"/>
    </row>
    <row r="8" spans="1:9" ht="15" customHeight="1" x14ac:dyDescent="0.2">
      <c r="A8" s="47" t="s">
        <v>125</v>
      </c>
    </row>
    <row r="9" spans="1:9" ht="15" customHeight="1" x14ac:dyDescent="0.2">
      <c r="A9" s="44" t="s">
        <v>103</v>
      </c>
      <c r="B9" s="56" t="s">
        <v>188</v>
      </c>
      <c r="C9" s="120"/>
      <c r="D9" s="120"/>
    </row>
    <row r="10" spans="1:9" ht="15" customHeight="1" x14ac:dyDescent="0.2">
      <c r="A10" s="44" t="s">
        <v>104</v>
      </c>
      <c r="B10" s="56" t="s">
        <v>189</v>
      </c>
      <c r="C10" s="120"/>
      <c r="D10" s="120"/>
    </row>
    <row r="11" spans="1:9" ht="15" customHeight="1" x14ac:dyDescent="0.2">
      <c r="A11" s="44" t="s">
        <v>105</v>
      </c>
      <c r="B11" s="56" t="s">
        <v>190</v>
      </c>
      <c r="C11" s="120"/>
      <c r="D11" s="120"/>
    </row>
    <row r="12" spans="1:9" ht="15" customHeight="1" x14ac:dyDescent="0.2">
      <c r="B12" s="120"/>
      <c r="C12" s="120"/>
      <c r="D12" s="120"/>
    </row>
    <row r="13" spans="1:9" ht="15" customHeight="1" x14ac:dyDescent="0.2">
      <c r="A13" s="47" t="s">
        <v>126</v>
      </c>
      <c r="B13" s="120"/>
      <c r="C13" s="120"/>
      <c r="D13" s="120"/>
    </row>
    <row r="14" spans="1:9" ht="15" customHeight="1" x14ac:dyDescent="0.2">
      <c r="A14" s="54" t="s">
        <v>98</v>
      </c>
      <c r="B14" s="121"/>
      <c r="C14" s="121"/>
      <c r="D14" s="56" t="s">
        <v>191</v>
      </c>
      <c r="E14" s="50"/>
      <c r="F14" s="50"/>
      <c r="G14" s="50"/>
      <c r="H14" s="50"/>
      <c r="I14" s="50"/>
    </row>
    <row r="15" spans="1:9" ht="15" customHeight="1" x14ac:dyDescent="0.2">
      <c r="A15" s="54" t="s">
        <v>99</v>
      </c>
      <c r="B15" s="121"/>
      <c r="C15" s="121"/>
      <c r="D15" s="56" t="s">
        <v>192</v>
      </c>
      <c r="E15" s="50"/>
      <c r="F15" s="50"/>
      <c r="G15" s="50"/>
      <c r="H15" s="50"/>
      <c r="I15" s="50"/>
    </row>
    <row r="16" spans="1:9" ht="15" customHeight="1" x14ac:dyDescent="0.2">
      <c r="A16" s="54" t="s">
        <v>100</v>
      </c>
      <c r="B16" s="121"/>
      <c r="C16" s="121"/>
      <c r="D16" s="56" t="s">
        <v>193</v>
      </c>
      <c r="E16" s="50"/>
      <c r="F16" s="50"/>
      <c r="G16" s="50"/>
      <c r="H16" s="50"/>
      <c r="I16" s="50"/>
    </row>
    <row r="17" spans="1:4" ht="15" customHeight="1" x14ac:dyDescent="0.2">
      <c r="B17" s="120"/>
      <c r="C17" s="120"/>
      <c r="D17" s="120"/>
    </row>
    <row r="18" spans="1:4" ht="15" customHeight="1" x14ac:dyDescent="0.2">
      <c r="A18" s="47" t="s">
        <v>62</v>
      </c>
      <c r="B18" s="120"/>
      <c r="C18" s="120"/>
      <c r="D18" s="120"/>
    </row>
    <row r="19" spans="1:4" ht="15" customHeight="1" x14ac:dyDescent="0.2">
      <c r="A19" s="55" t="s">
        <v>101</v>
      </c>
      <c r="B19" s="120"/>
      <c r="C19" s="56" t="s">
        <v>194</v>
      </c>
      <c r="D19" s="120"/>
    </row>
    <row r="20" spans="1:4" ht="15" customHeight="1" x14ac:dyDescent="0.2">
      <c r="B20" s="120"/>
      <c r="C20" s="120"/>
      <c r="D20" s="43"/>
    </row>
    <row r="21" spans="1:4" ht="15" customHeight="1" x14ac:dyDescent="0.2">
      <c r="A21" s="47" t="s">
        <v>102</v>
      </c>
      <c r="B21" s="120"/>
      <c r="C21" s="120"/>
      <c r="D21" s="43"/>
    </row>
    <row r="22" spans="1:4" ht="15" customHeight="1" x14ac:dyDescent="0.2">
      <c r="A22" s="44" t="s">
        <v>59</v>
      </c>
      <c r="B22" s="120"/>
      <c r="C22" s="120"/>
      <c r="D22" s="43" t="s">
        <v>195</v>
      </c>
    </row>
    <row r="23" spans="1:4" s="51" customFormat="1" ht="15" customHeight="1" x14ac:dyDescent="0.2">
      <c r="A23" s="51" t="s">
        <v>60</v>
      </c>
      <c r="B23" s="43"/>
      <c r="C23" s="43"/>
      <c r="D23" s="43" t="s">
        <v>196</v>
      </c>
    </row>
    <row r="24" spans="1:4" ht="15" customHeight="1" x14ac:dyDescent="0.2">
      <c r="A24" s="57"/>
      <c r="B24" s="57"/>
      <c r="C24" s="57"/>
      <c r="D24" s="57"/>
    </row>
    <row r="25" spans="1:4" x14ac:dyDescent="0.2">
      <c r="A25" s="46" t="s">
        <v>88</v>
      </c>
    </row>
    <row r="26" spans="1:4" x14ac:dyDescent="0.2">
      <c r="A26" s="58" t="s">
        <v>157</v>
      </c>
    </row>
    <row r="27" spans="1:4" x14ac:dyDescent="0.2">
      <c r="A27" s="58" t="s">
        <v>160</v>
      </c>
    </row>
    <row r="28" spans="1:4" x14ac:dyDescent="0.2">
      <c r="A28" s="58" t="s">
        <v>161</v>
      </c>
    </row>
    <row r="29" spans="1:4" x14ac:dyDescent="0.2">
      <c r="A29" s="58" t="s">
        <v>162</v>
      </c>
    </row>
    <row r="30" spans="1:4" x14ac:dyDescent="0.2">
      <c r="A30" s="58" t="s">
        <v>163</v>
      </c>
    </row>
    <row r="31" spans="1:4" x14ac:dyDescent="0.2">
      <c r="A31" s="58"/>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0"/>
    </row>
    <row r="39" spans="1:1" x14ac:dyDescent="0.2">
      <c r="A39" s="8"/>
    </row>
    <row r="40" spans="1:1" x14ac:dyDescent="0.2">
      <c r="A40" s="8"/>
    </row>
    <row r="41" spans="1:1" x14ac:dyDescent="0.2">
      <c r="A41" s="8"/>
    </row>
    <row r="42" spans="1:1" x14ac:dyDescent="0.2">
      <c r="A42" s="7"/>
    </row>
    <row r="43" spans="1:1" x14ac:dyDescent="0.2">
      <c r="A43" s="30"/>
    </row>
  </sheetData>
  <mergeCells count="4">
    <mergeCell ref="B2:D2"/>
    <mergeCell ref="B3:D3"/>
    <mergeCell ref="B4:C4"/>
    <mergeCell ref="D4:D5"/>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showGridLines="0" workbookViewId="0"/>
  </sheetViews>
  <sheetFormatPr defaultRowHeight="15" x14ac:dyDescent="0.25"/>
  <cols>
    <col min="1" max="1" width="41.85546875" customWidth="1"/>
    <col min="2" max="2" width="15.7109375" style="16" customWidth="1"/>
    <col min="3" max="3" width="15.7109375" customWidth="1"/>
    <col min="4" max="4" width="15.7109375" style="16" customWidth="1"/>
    <col min="5" max="5" width="15.7109375" customWidth="1"/>
    <col min="6" max="6" width="7.42578125" customWidth="1"/>
    <col min="14" max="14" width="10.5703125" bestFit="1" customWidth="1"/>
  </cols>
  <sheetData>
    <row r="1" spans="1:7" x14ac:dyDescent="0.25">
      <c r="A1" s="37" t="s">
        <v>164</v>
      </c>
      <c r="B1" s="38"/>
      <c r="C1" s="38"/>
      <c r="D1" s="38"/>
      <c r="E1" s="38"/>
      <c r="F1" s="16"/>
    </row>
    <row r="2" spans="1:7" s="34" customFormat="1" x14ac:dyDescent="0.25">
      <c r="A2" s="39"/>
      <c r="B2" s="143" t="str">
        <f xml:space="preserve"> Toelichting!G9</f>
        <v>JZ28 - Arnhem</v>
      </c>
      <c r="C2" s="144"/>
      <c r="D2" s="144"/>
      <c r="E2" s="144"/>
      <c r="F2" s="33"/>
    </row>
    <row r="3" spans="1:7" s="34" customFormat="1" x14ac:dyDescent="0.25">
      <c r="A3" s="40"/>
      <c r="B3" s="145" t="s">
        <v>89</v>
      </c>
      <c r="C3" s="146"/>
      <c r="D3" s="146"/>
      <c r="E3" s="146"/>
      <c r="F3" s="33"/>
    </row>
    <row r="4" spans="1:7" s="34" customFormat="1" ht="15.75" customHeight="1" x14ac:dyDescent="0.25">
      <c r="A4" s="61"/>
      <c r="B4" s="145" t="s">
        <v>90</v>
      </c>
      <c r="C4" s="146"/>
      <c r="D4" s="145" t="s">
        <v>91</v>
      </c>
      <c r="E4" s="146"/>
      <c r="F4" s="31"/>
      <c r="G4" s="36"/>
    </row>
    <row r="5" spans="1:7" s="34" customFormat="1" x14ac:dyDescent="0.25">
      <c r="A5" s="41"/>
      <c r="B5" s="60" t="s">
        <v>43</v>
      </c>
      <c r="C5" s="60" t="s">
        <v>44</v>
      </c>
      <c r="D5" s="60" t="s">
        <v>43</v>
      </c>
      <c r="E5" s="60" t="s">
        <v>44</v>
      </c>
      <c r="F5" s="32"/>
    </row>
    <row r="6" spans="1:7" s="34" customFormat="1" x14ac:dyDescent="0.25">
      <c r="A6" s="41"/>
      <c r="B6" s="42"/>
      <c r="C6" s="42"/>
      <c r="D6" s="42"/>
      <c r="E6" s="42"/>
      <c r="F6" s="32"/>
    </row>
    <row r="7" spans="1:7" s="34" customFormat="1" x14ac:dyDescent="0.25">
      <c r="A7" s="40" t="s">
        <v>42</v>
      </c>
      <c r="B7" s="98">
        <v>1100</v>
      </c>
      <c r="C7" s="43" t="s">
        <v>198</v>
      </c>
      <c r="D7" s="98">
        <v>4610</v>
      </c>
      <c r="E7" s="43" t="s">
        <v>198</v>
      </c>
      <c r="F7" s="33"/>
    </row>
    <row r="8" spans="1:7" s="34" customFormat="1" x14ac:dyDescent="0.25">
      <c r="A8" s="40"/>
      <c r="B8" s="98"/>
      <c r="C8" s="43"/>
      <c r="D8" s="98"/>
      <c r="E8" s="43"/>
      <c r="F8" s="33"/>
    </row>
    <row r="9" spans="1:7" s="34" customFormat="1" x14ac:dyDescent="0.25">
      <c r="A9" s="40" t="s">
        <v>92</v>
      </c>
      <c r="B9" s="98"/>
      <c r="C9" s="43"/>
      <c r="D9" s="98"/>
      <c r="E9" s="43"/>
      <c r="F9" s="33"/>
    </row>
    <row r="10" spans="1:7" s="34" customFormat="1" x14ac:dyDescent="0.25">
      <c r="A10" s="41" t="s">
        <v>93</v>
      </c>
      <c r="B10" s="98" t="s">
        <v>199</v>
      </c>
      <c r="C10" s="43" t="s">
        <v>201</v>
      </c>
      <c r="D10" s="98">
        <v>2410</v>
      </c>
      <c r="E10" s="43" t="s">
        <v>212</v>
      </c>
      <c r="F10" s="33"/>
    </row>
    <row r="11" spans="1:7" s="34" customFormat="1" x14ac:dyDescent="0.25">
      <c r="A11" s="41" t="s">
        <v>94</v>
      </c>
      <c r="B11" s="98" t="s">
        <v>200</v>
      </c>
      <c r="C11" s="43" t="s">
        <v>202</v>
      </c>
      <c r="D11" s="98">
        <v>2205</v>
      </c>
      <c r="E11" s="43" t="s">
        <v>213</v>
      </c>
      <c r="F11" s="33"/>
    </row>
    <row r="12" spans="1:7" s="34" customFormat="1" x14ac:dyDescent="0.25">
      <c r="A12" s="41"/>
      <c r="B12" s="98"/>
      <c r="C12" s="43"/>
      <c r="D12" s="98"/>
      <c r="E12" s="43"/>
      <c r="F12" s="33"/>
    </row>
    <row r="13" spans="1:7" s="34" customFormat="1" x14ac:dyDescent="0.25">
      <c r="A13" s="40" t="s">
        <v>95</v>
      </c>
      <c r="B13" s="98"/>
      <c r="C13" s="43"/>
      <c r="D13" s="98"/>
      <c r="E13" s="43"/>
      <c r="F13" s="33"/>
    </row>
    <row r="14" spans="1:7" s="34" customFormat="1" x14ac:dyDescent="0.25">
      <c r="A14" s="41" t="s">
        <v>63</v>
      </c>
      <c r="B14" s="98" t="s">
        <v>203</v>
      </c>
      <c r="C14" s="43" t="s">
        <v>205</v>
      </c>
      <c r="D14" s="107"/>
      <c r="E14" s="122"/>
      <c r="F14" s="35"/>
    </row>
    <row r="15" spans="1:7" s="34" customFormat="1" x14ac:dyDescent="0.25">
      <c r="A15" s="41" t="s">
        <v>58</v>
      </c>
      <c r="B15" s="98" t="s">
        <v>204</v>
      </c>
      <c r="C15" s="43" t="s">
        <v>206</v>
      </c>
      <c r="D15" s="98"/>
      <c r="E15" s="43"/>
      <c r="F15" s="33"/>
    </row>
    <row r="16" spans="1:7" s="34" customFormat="1" x14ac:dyDescent="0.25">
      <c r="A16" s="41"/>
      <c r="B16" s="98"/>
      <c r="C16" s="43"/>
      <c r="D16" s="98"/>
      <c r="E16" s="43"/>
      <c r="F16" s="33"/>
    </row>
    <row r="17" spans="1:6" s="34" customFormat="1" x14ac:dyDescent="0.25">
      <c r="A17" s="41" t="s">
        <v>165</v>
      </c>
      <c r="B17" s="98" t="s">
        <v>207</v>
      </c>
      <c r="C17" s="43" t="s">
        <v>209</v>
      </c>
      <c r="D17" s="107"/>
      <c r="E17" s="122"/>
      <c r="F17" s="35"/>
    </row>
    <row r="18" spans="1:6" s="34" customFormat="1" x14ac:dyDescent="0.25">
      <c r="A18" s="41" t="s">
        <v>166</v>
      </c>
      <c r="B18" s="98">
        <v>1000</v>
      </c>
      <c r="C18" s="43" t="s">
        <v>210</v>
      </c>
      <c r="D18" s="107"/>
      <c r="E18" s="122"/>
      <c r="F18" s="35"/>
    </row>
    <row r="19" spans="1:6" s="34" customFormat="1" x14ac:dyDescent="0.25">
      <c r="A19" s="41" t="s">
        <v>167</v>
      </c>
      <c r="B19" s="98" t="s">
        <v>208</v>
      </c>
      <c r="C19" s="43" t="s">
        <v>211</v>
      </c>
      <c r="D19" s="107"/>
      <c r="E19" s="122"/>
      <c r="F19" s="35"/>
    </row>
    <row r="20" spans="1:6" x14ac:dyDescent="0.25">
      <c r="A20" s="59"/>
      <c r="B20" s="123"/>
      <c r="C20" s="59"/>
      <c r="D20" s="123"/>
      <c r="E20" s="59"/>
    </row>
    <row r="21" spans="1:6" x14ac:dyDescent="0.25">
      <c r="A21" s="46" t="s">
        <v>88</v>
      </c>
    </row>
    <row r="22" spans="1:6" x14ac:dyDescent="0.25">
      <c r="A22" s="58"/>
      <c r="D22" s="124"/>
    </row>
  </sheetData>
  <mergeCells count="4">
    <mergeCell ref="B4:C4"/>
    <mergeCell ref="D4:E4"/>
    <mergeCell ref="B2:E2"/>
    <mergeCell ref="B3:E3"/>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showGridLines="0" workbookViewId="0"/>
  </sheetViews>
  <sheetFormatPr defaultRowHeight="15" x14ac:dyDescent="0.25"/>
  <cols>
    <col min="1" max="1" width="22.7109375" customWidth="1"/>
    <col min="2" max="13" width="9.140625" style="16"/>
  </cols>
  <sheetData>
    <row r="1" spans="1:15" x14ac:dyDescent="0.25">
      <c r="A1" s="37" t="s">
        <v>168</v>
      </c>
      <c r="H1" s="125"/>
    </row>
    <row r="2" spans="1:15" ht="15" customHeight="1" x14ac:dyDescent="0.25">
      <c r="A2" s="85"/>
      <c r="B2" s="145" t="str">
        <f xml:space="preserve"> Toelichting!G9</f>
        <v>JZ28 - Arnhem</v>
      </c>
      <c r="C2" s="145"/>
      <c r="D2" s="145"/>
      <c r="E2" s="145"/>
      <c r="F2" s="145"/>
      <c r="G2" s="145"/>
      <c r="H2" s="151"/>
      <c r="I2" s="151"/>
      <c r="J2" s="151"/>
      <c r="K2" s="151"/>
      <c r="L2" s="151"/>
      <c r="M2" s="151"/>
    </row>
    <row r="3" spans="1:15" ht="15" customHeight="1" x14ac:dyDescent="0.25">
      <c r="A3" s="51"/>
      <c r="B3" s="152" t="s">
        <v>117</v>
      </c>
      <c r="C3" s="152"/>
      <c r="D3" s="152"/>
      <c r="E3" s="152"/>
      <c r="F3" s="152"/>
      <c r="G3" s="152"/>
      <c r="H3" s="153"/>
      <c r="I3" s="153"/>
      <c r="J3" s="153"/>
      <c r="K3" s="153"/>
      <c r="L3" s="153"/>
      <c r="M3" s="153"/>
    </row>
    <row r="4" spans="1:15" ht="15" customHeight="1" x14ac:dyDescent="0.25">
      <c r="A4" s="57"/>
      <c r="B4" s="95">
        <v>1</v>
      </c>
      <c r="C4" s="95">
        <v>2</v>
      </c>
      <c r="D4" s="95">
        <v>3</v>
      </c>
      <c r="E4" s="95">
        <v>4</v>
      </c>
      <c r="F4" s="95">
        <v>5</v>
      </c>
      <c r="G4" s="95">
        <v>6</v>
      </c>
      <c r="H4" s="95">
        <v>7</v>
      </c>
      <c r="I4" s="95">
        <v>8</v>
      </c>
      <c r="J4" s="95">
        <v>9</v>
      </c>
      <c r="K4" s="95">
        <v>10</v>
      </c>
      <c r="L4" s="95">
        <v>11</v>
      </c>
      <c r="M4" s="95">
        <v>12</v>
      </c>
    </row>
    <row r="5" spans="1:15" ht="15" customHeight="1" x14ac:dyDescent="0.25">
      <c r="A5" s="51"/>
      <c r="B5" s="96" t="s">
        <v>43</v>
      </c>
      <c r="C5" s="97"/>
      <c r="D5" s="97"/>
      <c r="E5" s="97"/>
      <c r="F5" s="97"/>
      <c r="G5" s="97"/>
      <c r="H5" s="97"/>
      <c r="I5" s="97"/>
      <c r="J5" s="97"/>
      <c r="K5" s="97"/>
      <c r="L5" s="97"/>
      <c r="M5" s="97"/>
    </row>
    <row r="6" spans="1:15" ht="15" customHeight="1" x14ac:dyDescent="0.25">
      <c r="A6" s="51"/>
      <c r="B6" s="94"/>
      <c r="C6" s="94"/>
      <c r="D6" s="94"/>
      <c r="E6" s="94"/>
      <c r="F6" s="94"/>
      <c r="G6" s="94"/>
      <c r="H6" s="94"/>
      <c r="I6" s="94"/>
      <c r="J6" s="94"/>
      <c r="K6" s="94"/>
      <c r="L6" s="94"/>
      <c r="M6" s="94"/>
    </row>
    <row r="7" spans="1:15" ht="25.5" x14ac:dyDescent="0.25">
      <c r="A7" s="104" t="s">
        <v>58</v>
      </c>
      <c r="B7" s="68" t="s">
        <v>214</v>
      </c>
      <c r="C7" s="68" t="s">
        <v>215</v>
      </c>
      <c r="D7" s="68" t="s">
        <v>216</v>
      </c>
      <c r="E7" s="68" t="s">
        <v>217</v>
      </c>
      <c r="F7" s="68" t="s">
        <v>218</v>
      </c>
      <c r="G7" s="68" t="s">
        <v>219</v>
      </c>
      <c r="H7" s="68" t="s">
        <v>220</v>
      </c>
      <c r="I7" s="68" t="s">
        <v>221</v>
      </c>
      <c r="J7" s="68" t="s">
        <v>222</v>
      </c>
      <c r="K7" s="68" t="s">
        <v>223</v>
      </c>
      <c r="L7" s="68" t="s">
        <v>224</v>
      </c>
      <c r="M7" s="68" t="s">
        <v>225</v>
      </c>
      <c r="O7" s="28"/>
    </row>
    <row r="8" spans="1:15" ht="15" customHeight="1" x14ac:dyDescent="0.25">
      <c r="A8" s="78"/>
    </row>
    <row r="9" spans="1:15" ht="25.5" x14ac:dyDescent="0.25">
      <c r="A9" s="104" t="s">
        <v>137</v>
      </c>
      <c r="B9" s="68" t="s">
        <v>214</v>
      </c>
      <c r="C9" s="68" t="s">
        <v>215</v>
      </c>
      <c r="D9" s="68" t="s">
        <v>226</v>
      </c>
      <c r="E9" s="68" t="s">
        <v>227</v>
      </c>
      <c r="F9" s="68" t="s">
        <v>228</v>
      </c>
      <c r="G9" s="68" t="s">
        <v>229</v>
      </c>
      <c r="H9" s="68" t="s">
        <v>230</v>
      </c>
      <c r="I9" s="68" t="s">
        <v>203</v>
      </c>
      <c r="J9" s="68" t="s">
        <v>231</v>
      </c>
      <c r="K9" s="68" t="s">
        <v>232</v>
      </c>
      <c r="L9" s="68" t="s">
        <v>233</v>
      </c>
      <c r="M9" s="68" t="s">
        <v>234</v>
      </c>
    </row>
    <row r="10" spans="1:15" ht="15" customHeight="1" x14ac:dyDescent="0.25">
      <c r="A10" s="105"/>
    </row>
    <row r="11" spans="1:15" ht="25.5" x14ac:dyDescent="0.25">
      <c r="A11" s="104" t="s">
        <v>138</v>
      </c>
      <c r="B11" s="68" t="s">
        <v>235</v>
      </c>
      <c r="C11" s="68" t="s">
        <v>235</v>
      </c>
      <c r="D11" s="68" t="s">
        <v>235</v>
      </c>
      <c r="E11" s="68" t="s">
        <v>235</v>
      </c>
      <c r="F11" s="68" t="s">
        <v>235</v>
      </c>
      <c r="G11" s="68" t="s">
        <v>235</v>
      </c>
      <c r="H11" s="68" t="s">
        <v>235</v>
      </c>
      <c r="I11" s="68" t="s">
        <v>235</v>
      </c>
      <c r="J11" s="68" t="s">
        <v>235</v>
      </c>
      <c r="K11" s="68" t="s">
        <v>235</v>
      </c>
      <c r="L11" s="68" t="s">
        <v>235</v>
      </c>
      <c r="M11" s="68" t="s">
        <v>235</v>
      </c>
    </row>
    <row r="12" spans="1:15" s="20" customFormat="1" x14ac:dyDescent="0.25">
      <c r="A12" s="59"/>
      <c r="B12" s="126"/>
      <c r="C12" s="126"/>
      <c r="D12" s="126"/>
      <c r="E12" s="126"/>
      <c r="F12" s="126"/>
      <c r="G12" s="126"/>
      <c r="H12" s="126"/>
      <c r="I12" s="126"/>
      <c r="J12" s="126"/>
      <c r="K12" s="126"/>
      <c r="L12" s="126"/>
      <c r="M12" s="126"/>
    </row>
    <row r="13" spans="1:15" s="51" customFormat="1" ht="12.75" x14ac:dyDescent="0.2">
      <c r="A13" s="46" t="s">
        <v>88</v>
      </c>
      <c r="B13" s="41"/>
      <c r="C13" s="41"/>
      <c r="D13" s="41"/>
      <c r="E13" s="41"/>
      <c r="F13" s="41"/>
      <c r="G13" s="41"/>
      <c r="H13" s="41"/>
      <c r="I13" s="41"/>
      <c r="J13" s="41"/>
      <c r="K13" s="41"/>
      <c r="L13" s="41"/>
      <c r="M13" s="41"/>
    </row>
    <row r="14" spans="1:15" s="44" customFormat="1" ht="12.75" x14ac:dyDescent="0.2">
      <c r="A14" s="58" t="s">
        <v>169</v>
      </c>
      <c r="B14" s="38"/>
      <c r="C14" s="38"/>
      <c r="D14" s="38"/>
      <c r="E14" s="38"/>
      <c r="F14" s="38"/>
      <c r="G14" s="38"/>
      <c r="H14" s="38"/>
      <c r="I14" s="38"/>
      <c r="J14" s="38"/>
      <c r="K14" s="38"/>
      <c r="L14" s="38"/>
      <c r="M14" s="38"/>
    </row>
  </sheetData>
  <mergeCells count="2">
    <mergeCell ref="B2:M2"/>
    <mergeCell ref="B3:M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showGridLines="0" zoomScaleNormal="100" workbookViewId="0"/>
  </sheetViews>
  <sheetFormatPr defaultRowHeight="15" x14ac:dyDescent="0.25"/>
  <cols>
    <col min="1" max="2" width="16.7109375" customWidth="1"/>
    <col min="3" max="13" width="8.7109375" customWidth="1"/>
  </cols>
  <sheetData>
    <row r="1" spans="1:15" ht="15" customHeight="1" x14ac:dyDescent="0.25">
      <c r="A1" s="37" t="s">
        <v>170</v>
      </c>
      <c r="N1" s="36"/>
    </row>
    <row r="2" spans="1:15" ht="15" customHeight="1" x14ac:dyDescent="0.25">
      <c r="C2" s="154" t="str">
        <f xml:space="preserve"> Toelichting!G9</f>
        <v>JZ28 - Arnhem</v>
      </c>
      <c r="D2" s="154"/>
      <c r="E2" s="154"/>
      <c r="F2" s="154"/>
      <c r="G2" s="154"/>
      <c r="H2" s="154"/>
      <c r="I2" s="155"/>
      <c r="J2" s="155"/>
      <c r="K2" s="155"/>
      <c r="L2" s="155"/>
      <c r="M2" s="155"/>
    </row>
    <row r="3" spans="1:15" ht="15" customHeight="1" x14ac:dyDescent="0.25">
      <c r="C3" s="152" t="s">
        <v>117</v>
      </c>
      <c r="D3" s="156"/>
      <c r="E3" s="156"/>
      <c r="F3" s="156"/>
      <c r="G3" s="156"/>
      <c r="H3" s="156"/>
      <c r="I3" s="157"/>
      <c r="J3" s="157"/>
      <c r="K3" s="157"/>
      <c r="L3" s="157"/>
      <c r="M3" s="157"/>
    </row>
    <row r="4" spans="1:15" ht="15" customHeight="1" x14ac:dyDescent="0.25">
      <c r="C4" s="95" t="s">
        <v>96</v>
      </c>
      <c r="D4" s="95" t="s">
        <v>45</v>
      </c>
      <c r="E4" s="95" t="s">
        <v>46</v>
      </c>
      <c r="F4" s="95" t="s">
        <v>47</v>
      </c>
      <c r="G4" s="95" t="s">
        <v>48</v>
      </c>
      <c r="H4" s="95" t="s">
        <v>49</v>
      </c>
      <c r="I4" s="95" t="s">
        <v>50</v>
      </c>
      <c r="J4" s="95" t="s">
        <v>51</v>
      </c>
      <c r="K4" s="95" t="s">
        <v>52</v>
      </c>
      <c r="L4" s="95" t="s">
        <v>53</v>
      </c>
      <c r="M4" s="95" t="s">
        <v>54</v>
      </c>
    </row>
    <row r="5" spans="1:15" s="20" customFormat="1" ht="15" customHeight="1" x14ac:dyDescent="0.25">
      <c r="A5" s="82" t="s">
        <v>58</v>
      </c>
      <c r="B5" s="72"/>
      <c r="C5" s="92"/>
      <c r="D5" s="92"/>
      <c r="E5" s="92"/>
      <c r="F5" s="92"/>
      <c r="G5" s="92"/>
      <c r="H5" s="92"/>
      <c r="I5" s="92"/>
      <c r="J5" s="92"/>
      <c r="K5" s="92"/>
      <c r="L5" s="92"/>
      <c r="M5" s="92"/>
      <c r="O5" s="28"/>
    </row>
    <row r="6" spans="1:15" s="20" customFormat="1" ht="15" customHeight="1" x14ac:dyDescent="0.25">
      <c r="A6" s="51" t="s">
        <v>124</v>
      </c>
      <c r="B6" s="87" t="s">
        <v>43</v>
      </c>
      <c r="C6" s="91" t="s">
        <v>236</v>
      </c>
      <c r="D6" s="91" t="s">
        <v>237</v>
      </c>
      <c r="E6" s="91" t="s">
        <v>238</v>
      </c>
      <c r="F6" s="91" t="s">
        <v>239</v>
      </c>
      <c r="G6" s="91" t="s">
        <v>240</v>
      </c>
      <c r="H6" s="91" t="s">
        <v>241</v>
      </c>
      <c r="I6" s="91" t="s">
        <v>242</v>
      </c>
      <c r="J6" s="91" t="s">
        <v>243</v>
      </c>
      <c r="K6" s="91" t="s">
        <v>244</v>
      </c>
      <c r="L6" s="91" t="s">
        <v>245</v>
      </c>
      <c r="M6" s="91" t="s">
        <v>246</v>
      </c>
      <c r="O6" s="28"/>
    </row>
    <row r="7" spans="1:15" s="20" customFormat="1" ht="15" customHeight="1" x14ac:dyDescent="0.25">
      <c r="A7" s="51" t="s">
        <v>123</v>
      </c>
      <c r="B7" s="72"/>
      <c r="C7" s="91"/>
      <c r="D7" s="91"/>
      <c r="E7" s="91"/>
      <c r="F7" s="91"/>
      <c r="G7" s="91"/>
      <c r="H7" s="91"/>
      <c r="I7" s="91"/>
      <c r="J7" s="91"/>
      <c r="K7" s="91"/>
      <c r="L7" s="91"/>
      <c r="M7" s="91"/>
      <c r="O7" s="28"/>
    </row>
    <row r="8" spans="1:15" s="20" customFormat="1" ht="15" customHeight="1" x14ac:dyDescent="0.25">
      <c r="A8" s="99" t="s">
        <v>121</v>
      </c>
      <c r="B8" s="88" t="s">
        <v>44</v>
      </c>
      <c r="C8" s="108" t="s">
        <v>247</v>
      </c>
      <c r="D8" s="108" t="s">
        <v>250</v>
      </c>
      <c r="E8" s="108" t="s">
        <v>255</v>
      </c>
      <c r="F8" s="108" t="s">
        <v>259</v>
      </c>
      <c r="G8" s="108" t="s">
        <v>264</v>
      </c>
      <c r="H8" s="108" t="s">
        <v>264</v>
      </c>
      <c r="I8" s="108" t="s">
        <v>270</v>
      </c>
      <c r="J8" s="108" t="s">
        <v>275</v>
      </c>
      <c r="K8" s="108" t="s">
        <v>279</v>
      </c>
      <c r="L8" s="108" t="s">
        <v>283</v>
      </c>
      <c r="M8" s="108" t="s">
        <v>286</v>
      </c>
      <c r="O8" s="28"/>
    </row>
    <row r="9" spans="1:15" s="20" customFormat="1" ht="15" customHeight="1" x14ac:dyDescent="0.25">
      <c r="A9" s="100" t="s">
        <v>114</v>
      </c>
      <c r="B9" s="83"/>
      <c r="C9" s="108" t="s">
        <v>235</v>
      </c>
      <c r="D9" s="108" t="s">
        <v>235</v>
      </c>
      <c r="E9" s="108" t="s">
        <v>235</v>
      </c>
      <c r="F9" s="108" t="s">
        <v>235</v>
      </c>
      <c r="G9" s="108" t="s">
        <v>235</v>
      </c>
      <c r="H9" s="108" t="s">
        <v>235</v>
      </c>
      <c r="I9" s="108" t="s">
        <v>235</v>
      </c>
      <c r="J9" s="108" t="s">
        <v>235</v>
      </c>
      <c r="K9" s="108" t="s">
        <v>235</v>
      </c>
      <c r="L9" s="108" t="s">
        <v>235</v>
      </c>
      <c r="M9" s="108" t="s">
        <v>235</v>
      </c>
    </row>
    <row r="10" spans="1:15" s="20" customFormat="1" ht="15" customHeight="1" x14ac:dyDescent="0.25">
      <c r="A10" s="100" t="s">
        <v>115</v>
      </c>
      <c r="B10" s="80"/>
      <c r="C10" s="108" t="s">
        <v>209</v>
      </c>
      <c r="D10" s="108" t="s">
        <v>251</v>
      </c>
      <c r="E10" s="108" t="s">
        <v>256</v>
      </c>
      <c r="F10" s="108" t="s">
        <v>260</v>
      </c>
      <c r="G10" s="108" t="s">
        <v>265</v>
      </c>
      <c r="H10" s="108" t="s">
        <v>268</v>
      </c>
      <c r="I10" s="108" t="s">
        <v>271</v>
      </c>
      <c r="J10" s="108" t="s">
        <v>276</v>
      </c>
      <c r="K10" s="108" t="s">
        <v>280</v>
      </c>
      <c r="L10" s="108" t="s">
        <v>284</v>
      </c>
      <c r="M10" s="108" t="s">
        <v>287</v>
      </c>
    </row>
    <row r="11" spans="1:15" s="20" customFormat="1" ht="15" customHeight="1" x14ac:dyDescent="0.25">
      <c r="A11" s="100" t="s">
        <v>116</v>
      </c>
      <c r="B11" s="80"/>
      <c r="C11" s="108" t="s">
        <v>248</v>
      </c>
      <c r="D11" s="108" t="s">
        <v>252</v>
      </c>
      <c r="E11" s="108" t="s">
        <v>257</v>
      </c>
      <c r="F11" s="108" t="s">
        <v>261</v>
      </c>
      <c r="G11" s="108" t="s">
        <v>261</v>
      </c>
      <c r="H11" s="108" t="s">
        <v>254</v>
      </c>
      <c r="I11" s="108" t="s">
        <v>272</v>
      </c>
      <c r="J11" s="108" t="s">
        <v>277</v>
      </c>
      <c r="K11" s="108" t="s">
        <v>235</v>
      </c>
      <c r="L11" s="108" t="s">
        <v>235</v>
      </c>
      <c r="M11" s="108" t="s">
        <v>235</v>
      </c>
    </row>
    <row r="12" spans="1:15" s="20" customFormat="1" ht="15" customHeight="1" x14ac:dyDescent="0.25">
      <c r="A12" s="101" t="s">
        <v>122</v>
      </c>
      <c r="B12" s="80"/>
      <c r="C12" s="108" t="s">
        <v>188</v>
      </c>
      <c r="D12" s="108" t="s">
        <v>253</v>
      </c>
      <c r="E12" s="108" t="s">
        <v>189</v>
      </c>
      <c r="F12" s="108" t="s">
        <v>262</v>
      </c>
      <c r="G12" s="108" t="s">
        <v>266</v>
      </c>
      <c r="H12" s="108" t="s">
        <v>190</v>
      </c>
      <c r="I12" s="108" t="s">
        <v>273</v>
      </c>
      <c r="J12" s="108" t="s">
        <v>278</v>
      </c>
      <c r="K12" s="108" t="s">
        <v>281</v>
      </c>
      <c r="L12" s="108" t="s">
        <v>285</v>
      </c>
      <c r="M12" s="108" t="s">
        <v>288</v>
      </c>
    </row>
    <row r="13" spans="1:15" s="20" customFormat="1" ht="15" customHeight="1" x14ac:dyDescent="0.25">
      <c r="A13" s="101" t="s">
        <v>141</v>
      </c>
      <c r="B13" s="84"/>
      <c r="C13" s="108" t="s">
        <v>249</v>
      </c>
      <c r="D13" s="108" t="s">
        <v>254</v>
      </c>
      <c r="E13" s="108" t="s">
        <v>258</v>
      </c>
      <c r="F13" s="108" t="s">
        <v>263</v>
      </c>
      <c r="G13" s="108" t="s">
        <v>267</v>
      </c>
      <c r="H13" s="108" t="s">
        <v>269</v>
      </c>
      <c r="I13" s="108" t="s">
        <v>274</v>
      </c>
      <c r="J13" s="108" t="s">
        <v>269</v>
      </c>
      <c r="K13" s="108" t="s">
        <v>282</v>
      </c>
      <c r="L13" s="108" t="s">
        <v>235</v>
      </c>
      <c r="M13" s="108" t="s">
        <v>235</v>
      </c>
    </row>
    <row r="14" spans="1:15" s="20" customFormat="1" ht="15" customHeight="1" x14ac:dyDescent="0.25">
      <c r="A14" s="86"/>
      <c r="B14" s="84"/>
      <c r="C14" s="108"/>
      <c r="D14" s="108"/>
      <c r="E14" s="108"/>
      <c r="F14" s="108"/>
      <c r="G14" s="108"/>
      <c r="H14" s="108"/>
      <c r="I14" s="108"/>
      <c r="J14" s="108"/>
      <c r="K14" s="108"/>
      <c r="L14" s="108"/>
      <c r="M14" s="108"/>
    </row>
    <row r="15" spans="1:15" s="20" customFormat="1" ht="15" customHeight="1" x14ac:dyDescent="0.25">
      <c r="A15" s="82" t="s">
        <v>147</v>
      </c>
      <c r="B15" s="72"/>
      <c r="C15" s="109"/>
      <c r="D15" s="109"/>
      <c r="E15" s="109"/>
      <c r="F15" s="109"/>
      <c r="G15" s="109"/>
      <c r="H15" s="109"/>
      <c r="I15" s="109"/>
      <c r="J15" s="109"/>
      <c r="K15" s="109"/>
      <c r="L15" s="109"/>
      <c r="M15" s="109"/>
      <c r="O15" s="28"/>
    </row>
    <row r="16" spans="1:15" s="20" customFormat="1" ht="15" customHeight="1" x14ac:dyDescent="0.25">
      <c r="A16" s="51" t="s">
        <v>124</v>
      </c>
      <c r="B16" s="87" t="s">
        <v>43</v>
      </c>
      <c r="C16" s="91" t="s">
        <v>289</v>
      </c>
      <c r="D16" s="91" t="s">
        <v>243</v>
      </c>
      <c r="E16" s="91" t="s">
        <v>290</v>
      </c>
      <c r="F16" s="91" t="s">
        <v>291</v>
      </c>
      <c r="G16" s="91" t="s">
        <v>244</v>
      </c>
      <c r="H16" s="91" t="s">
        <v>292</v>
      </c>
      <c r="I16" s="91" t="s">
        <v>293</v>
      </c>
      <c r="J16" s="91" t="s">
        <v>294</v>
      </c>
      <c r="K16" s="91" t="s">
        <v>295</v>
      </c>
      <c r="L16" s="91" t="s">
        <v>296</v>
      </c>
      <c r="M16" s="91" t="s">
        <v>297</v>
      </c>
      <c r="O16" s="28"/>
    </row>
    <row r="17" spans="1:15" s="20" customFormat="1" ht="15" customHeight="1" x14ac:dyDescent="0.25">
      <c r="A17" s="51" t="s">
        <v>123</v>
      </c>
      <c r="B17" s="72"/>
      <c r="C17" s="91"/>
      <c r="D17" s="91"/>
      <c r="E17" s="91"/>
      <c r="F17" s="91"/>
      <c r="G17" s="91"/>
      <c r="H17" s="91"/>
      <c r="I17" s="91"/>
      <c r="J17" s="91"/>
      <c r="K17" s="91"/>
      <c r="L17" s="91"/>
      <c r="M17" s="91"/>
      <c r="O17" s="28"/>
    </row>
    <row r="18" spans="1:15" s="20" customFormat="1" ht="15" customHeight="1" x14ac:dyDescent="0.25">
      <c r="A18" s="51" t="s">
        <v>121</v>
      </c>
      <c r="B18" s="88" t="s">
        <v>44</v>
      </c>
      <c r="C18" s="108" t="s">
        <v>298</v>
      </c>
      <c r="D18" s="108" t="s">
        <v>303</v>
      </c>
      <c r="E18" s="108" t="s">
        <v>308</v>
      </c>
      <c r="F18" s="108" t="s">
        <v>312</v>
      </c>
      <c r="G18" s="108" t="s">
        <v>316</v>
      </c>
      <c r="H18" s="108" t="s">
        <v>321</v>
      </c>
      <c r="I18" s="108" t="s">
        <v>326</v>
      </c>
      <c r="J18" s="108" t="s">
        <v>331</v>
      </c>
      <c r="K18" s="108" t="s">
        <v>334</v>
      </c>
      <c r="L18" s="108" t="s">
        <v>235</v>
      </c>
      <c r="M18" s="108" t="s">
        <v>235</v>
      </c>
      <c r="O18" s="28"/>
    </row>
    <row r="19" spans="1:15" s="20" customFormat="1" ht="15" customHeight="1" x14ac:dyDescent="0.25">
      <c r="A19" s="51" t="s">
        <v>114</v>
      </c>
      <c r="B19" s="88"/>
      <c r="C19" s="108" t="s">
        <v>235</v>
      </c>
      <c r="D19" s="108" t="s">
        <v>235</v>
      </c>
      <c r="E19" s="108" t="s">
        <v>235</v>
      </c>
      <c r="F19" s="108" t="s">
        <v>235</v>
      </c>
      <c r="G19" s="108" t="s">
        <v>235</v>
      </c>
      <c r="H19" s="108" t="s">
        <v>235</v>
      </c>
      <c r="I19" s="108" t="s">
        <v>235</v>
      </c>
      <c r="J19" s="108" t="s">
        <v>235</v>
      </c>
      <c r="K19" s="108" t="s">
        <v>235</v>
      </c>
      <c r="L19" s="108" t="s">
        <v>235</v>
      </c>
      <c r="M19" s="108" t="s">
        <v>235</v>
      </c>
      <c r="O19" s="28"/>
    </row>
    <row r="20" spans="1:15" s="20" customFormat="1" ht="15" customHeight="1" x14ac:dyDescent="0.25">
      <c r="A20" s="80" t="s">
        <v>115</v>
      </c>
      <c r="B20" s="80"/>
      <c r="C20" s="108" t="s">
        <v>299</v>
      </c>
      <c r="D20" s="108" t="s">
        <v>304</v>
      </c>
      <c r="E20" s="108" t="s">
        <v>309</v>
      </c>
      <c r="F20" s="108" t="s">
        <v>313</v>
      </c>
      <c r="G20" s="108" t="s">
        <v>317</v>
      </c>
      <c r="H20" s="108" t="s">
        <v>322</v>
      </c>
      <c r="I20" s="108" t="s">
        <v>327</v>
      </c>
      <c r="J20" s="108" t="s">
        <v>332</v>
      </c>
      <c r="K20" s="108" t="s">
        <v>335</v>
      </c>
      <c r="L20" s="108" t="s">
        <v>338</v>
      </c>
      <c r="M20" s="108" t="s">
        <v>235</v>
      </c>
    </row>
    <row r="21" spans="1:15" s="20" customFormat="1" ht="15" customHeight="1" x14ac:dyDescent="0.25">
      <c r="A21" s="80" t="s">
        <v>116</v>
      </c>
      <c r="B21" s="80"/>
      <c r="C21" s="108" t="s">
        <v>300</v>
      </c>
      <c r="D21" s="108" t="s">
        <v>305</v>
      </c>
      <c r="E21" s="108" t="s">
        <v>307</v>
      </c>
      <c r="F21" s="108" t="s">
        <v>314</v>
      </c>
      <c r="G21" s="108" t="s">
        <v>318</v>
      </c>
      <c r="H21" s="108" t="s">
        <v>323</v>
      </c>
      <c r="I21" s="108" t="s">
        <v>328</v>
      </c>
      <c r="J21" s="108" t="s">
        <v>235</v>
      </c>
      <c r="K21" s="108" t="s">
        <v>235</v>
      </c>
      <c r="L21" s="108" t="s">
        <v>235</v>
      </c>
      <c r="M21" s="108" t="s">
        <v>235</v>
      </c>
    </row>
    <row r="22" spans="1:15" s="20" customFormat="1" ht="15" customHeight="1" x14ac:dyDescent="0.25">
      <c r="A22" s="86" t="s">
        <v>122</v>
      </c>
      <c r="B22" s="80"/>
      <c r="C22" s="108" t="s">
        <v>301</v>
      </c>
      <c r="D22" s="108" t="s">
        <v>306</v>
      </c>
      <c r="E22" s="108" t="s">
        <v>310</v>
      </c>
      <c r="F22" s="108" t="s">
        <v>315</v>
      </c>
      <c r="G22" s="108" t="s">
        <v>319</v>
      </c>
      <c r="H22" s="108" t="s">
        <v>324</v>
      </c>
      <c r="I22" s="108" t="s">
        <v>329</v>
      </c>
      <c r="J22" s="108" t="s">
        <v>333</v>
      </c>
      <c r="K22" s="108" t="s">
        <v>336</v>
      </c>
      <c r="L22" s="108" t="s">
        <v>339</v>
      </c>
      <c r="M22" s="108" t="s">
        <v>340</v>
      </c>
    </row>
    <row r="23" spans="1:15" s="20" customFormat="1" ht="15" customHeight="1" x14ac:dyDescent="0.25">
      <c r="A23" s="101" t="s">
        <v>141</v>
      </c>
      <c r="B23" s="80"/>
      <c r="C23" s="108" t="s">
        <v>302</v>
      </c>
      <c r="D23" s="108" t="s">
        <v>307</v>
      </c>
      <c r="E23" s="108" t="s">
        <v>311</v>
      </c>
      <c r="F23" s="108" t="s">
        <v>209</v>
      </c>
      <c r="G23" s="108" t="s">
        <v>320</v>
      </c>
      <c r="H23" s="108" t="s">
        <v>325</v>
      </c>
      <c r="I23" s="108" t="s">
        <v>330</v>
      </c>
      <c r="J23" s="108" t="s">
        <v>325</v>
      </c>
      <c r="K23" s="108" t="s">
        <v>337</v>
      </c>
      <c r="L23" s="108" t="s">
        <v>235</v>
      </c>
      <c r="M23" s="108" t="s">
        <v>235</v>
      </c>
    </row>
    <row r="24" spans="1:15" s="20" customFormat="1" ht="15" customHeight="1" x14ac:dyDescent="0.25">
      <c r="A24" s="101"/>
      <c r="B24" s="84"/>
      <c r="C24" s="108"/>
      <c r="D24" s="108"/>
      <c r="E24" s="108"/>
      <c r="F24" s="108"/>
      <c r="G24" s="108"/>
      <c r="H24" s="108"/>
      <c r="I24" s="108"/>
      <c r="J24" s="108"/>
      <c r="K24" s="108"/>
      <c r="L24" s="108"/>
      <c r="M24" s="108"/>
    </row>
    <row r="25" spans="1:15" s="20" customFormat="1" ht="15" customHeight="1" x14ac:dyDescent="0.25">
      <c r="A25" s="102" t="s">
        <v>137</v>
      </c>
      <c r="B25" s="84"/>
      <c r="C25" s="108"/>
      <c r="D25" s="108"/>
      <c r="E25" s="108"/>
      <c r="F25" s="108"/>
      <c r="G25" s="108"/>
      <c r="H25" s="108"/>
      <c r="I25" s="108"/>
      <c r="J25" s="108"/>
      <c r="K25" s="108"/>
      <c r="L25" s="108"/>
      <c r="M25" s="108"/>
    </row>
    <row r="26" spans="1:15" s="20" customFormat="1" ht="15" customHeight="1" x14ac:dyDescent="0.25">
      <c r="A26" s="99" t="s">
        <v>142</v>
      </c>
      <c r="B26" s="87" t="s">
        <v>43</v>
      </c>
      <c r="C26" s="91" t="s">
        <v>341</v>
      </c>
      <c r="D26" s="91" t="s">
        <v>342</v>
      </c>
      <c r="E26" s="91" t="s">
        <v>343</v>
      </c>
      <c r="F26" s="91" t="s">
        <v>344</v>
      </c>
      <c r="G26" s="91" t="s">
        <v>345</v>
      </c>
      <c r="H26" s="91" t="s">
        <v>346</v>
      </c>
      <c r="I26" s="91" t="s">
        <v>347</v>
      </c>
      <c r="J26" s="91" t="s">
        <v>348</v>
      </c>
      <c r="K26" s="91" t="s">
        <v>349</v>
      </c>
      <c r="L26" s="91" t="s">
        <v>350</v>
      </c>
      <c r="M26" s="91" t="s">
        <v>351</v>
      </c>
    </row>
    <row r="27" spans="1:15" s="20" customFormat="1" ht="15" customHeight="1" x14ac:dyDescent="0.25">
      <c r="A27" s="99" t="s">
        <v>143</v>
      </c>
      <c r="B27" s="72"/>
      <c r="C27" s="91"/>
      <c r="D27" s="91"/>
      <c r="E27" s="91"/>
      <c r="F27" s="91"/>
      <c r="G27" s="91"/>
      <c r="H27" s="91"/>
      <c r="I27" s="91"/>
      <c r="J27" s="91"/>
      <c r="K27" s="91"/>
      <c r="L27" s="91"/>
      <c r="M27" s="91"/>
    </row>
    <row r="28" spans="1:15" s="20" customFormat="1" ht="15" customHeight="1" x14ac:dyDescent="0.25">
      <c r="A28" s="99" t="s">
        <v>121</v>
      </c>
      <c r="B28" s="88" t="s">
        <v>44</v>
      </c>
      <c r="C28" s="108" t="s">
        <v>352</v>
      </c>
      <c r="D28" s="108" t="s">
        <v>357</v>
      </c>
      <c r="E28" s="108" t="s">
        <v>361</v>
      </c>
      <c r="F28" s="108" t="s">
        <v>364</v>
      </c>
      <c r="G28" s="108" t="s">
        <v>367</v>
      </c>
      <c r="H28" s="108" t="s">
        <v>371</v>
      </c>
      <c r="I28" s="108" t="s">
        <v>373</v>
      </c>
      <c r="J28" s="108" t="s">
        <v>287</v>
      </c>
      <c r="K28" s="108" t="s">
        <v>247</v>
      </c>
      <c r="L28" s="108" t="s">
        <v>378</v>
      </c>
      <c r="M28" s="108" t="s">
        <v>381</v>
      </c>
    </row>
    <row r="29" spans="1:15" s="20" customFormat="1" ht="15" customHeight="1" x14ac:dyDescent="0.25">
      <c r="A29" s="100" t="s">
        <v>114</v>
      </c>
      <c r="B29" s="83"/>
      <c r="C29" s="108" t="s">
        <v>235</v>
      </c>
      <c r="D29" s="108" t="s">
        <v>235</v>
      </c>
      <c r="E29" s="108" t="s">
        <v>235</v>
      </c>
      <c r="F29" s="108" t="s">
        <v>235</v>
      </c>
      <c r="G29" s="108" t="s">
        <v>235</v>
      </c>
      <c r="H29" s="108" t="s">
        <v>235</v>
      </c>
      <c r="I29" s="108" t="s">
        <v>235</v>
      </c>
      <c r="J29" s="108" t="s">
        <v>235</v>
      </c>
      <c r="K29" s="108" t="s">
        <v>235</v>
      </c>
      <c r="L29" s="108" t="s">
        <v>235</v>
      </c>
      <c r="M29" s="108" t="s">
        <v>235</v>
      </c>
    </row>
    <row r="30" spans="1:15" s="20" customFormat="1" ht="15" customHeight="1" x14ac:dyDescent="0.25">
      <c r="A30" s="100" t="s">
        <v>115</v>
      </c>
      <c r="B30" s="80"/>
      <c r="C30" s="108" t="s">
        <v>353</v>
      </c>
      <c r="D30" s="108" t="s">
        <v>358</v>
      </c>
      <c r="E30" s="108" t="s">
        <v>362</v>
      </c>
      <c r="F30" s="108" t="s">
        <v>325</v>
      </c>
      <c r="G30" s="108" t="s">
        <v>368</v>
      </c>
      <c r="H30" s="108" t="s">
        <v>322</v>
      </c>
      <c r="I30" s="108" t="s">
        <v>374</v>
      </c>
      <c r="J30" s="108" t="s">
        <v>256</v>
      </c>
      <c r="K30" s="108" t="s">
        <v>376</v>
      </c>
      <c r="L30" s="108" t="s">
        <v>379</v>
      </c>
      <c r="M30" s="108" t="s">
        <v>382</v>
      </c>
    </row>
    <row r="31" spans="1:15" s="20" customFormat="1" ht="15" customHeight="1" x14ac:dyDescent="0.25">
      <c r="A31" s="100" t="s">
        <v>116</v>
      </c>
      <c r="B31" s="80"/>
      <c r="C31" s="108" t="s">
        <v>354</v>
      </c>
      <c r="D31" s="108" t="s">
        <v>356</v>
      </c>
      <c r="E31" s="108" t="s">
        <v>195</v>
      </c>
      <c r="F31" s="108" t="s">
        <v>360</v>
      </c>
      <c r="G31" s="108" t="s">
        <v>369</v>
      </c>
      <c r="H31" s="108" t="s">
        <v>369</v>
      </c>
      <c r="I31" s="108" t="s">
        <v>375</v>
      </c>
      <c r="J31" s="108" t="s">
        <v>360</v>
      </c>
      <c r="K31" s="108" t="s">
        <v>235</v>
      </c>
      <c r="L31" s="108" t="s">
        <v>235</v>
      </c>
      <c r="M31" s="108" t="s">
        <v>235</v>
      </c>
    </row>
    <row r="32" spans="1:15" s="20" customFormat="1" ht="15" customHeight="1" x14ac:dyDescent="0.25">
      <c r="A32" s="101" t="s">
        <v>122</v>
      </c>
      <c r="B32" s="80"/>
      <c r="C32" s="108" t="s">
        <v>355</v>
      </c>
      <c r="D32" s="108" t="s">
        <v>359</v>
      </c>
      <c r="E32" s="108" t="s">
        <v>363</v>
      </c>
      <c r="F32" s="108" t="s">
        <v>365</v>
      </c>
      <c r="G32" s="108" t="s">
        <v>319</v>
      </c>
      <c r="H32" s="108" t="s">
        <v>372</v>
      </c>
      <c r="I32" s="108" t="s">
        <v>324</v>
      </c>
      <c r="J32" s="108" t="s">
        <v>333</v>
      </c>
      <c r="K32" s="108" t="s">
        <v>377</v>
      </c>
      <c r="L32" s="108" t="s">
        <v>380</v>
      </c>
      <c r="M32" s="108" t="s">
        <v>383</v>
      </c>
    </row>
    <row r="33" spans="1:13" s="20" customFormat="1" ht="15" customHeight="1" x14ac:dyDescent="0.25">
      <c r="A33" s="101" t="s">
        <v>141</v>
      </c>
      <c r="B33" s="84"/>
      <c r="C33" s="108" t="s">
        <v>356</v>
      </c>
      <c r="D33" s="108" t="s">
        <v>360</v>
      </c>
      <c r="E33" s="108" t="s">
        <v>248</v>
      </c>
      <c r="F33" s="108" t="s">
        <v>366</v>
      </c>
      <c r="G33" s="108" t="s">
        <v>370</v>
      </c>
      <c r="H33" s="108" t="s">
        <v>277</v>
      </c>
      <c r="I33" s="108" t="s">
        <v>261</v>
      </c>
      <c r="J33" s="108" t="s">
        <v>257</v>
      </c>
      <c r="K33" s="108" t="s">
        <v>267</v>
      </c>
      <c r="L33" s="108" t="s">
        <v>235</v>
      </c>
      <c r="M33" s="108" t="s">
        <v>235</v>
      </c>
    </row>
    <row r="34" spans="1:13" s="20" customFormat="1" ht="15" customHeight="1" x14ac:dyDescent="0.25">
      <c r="A34" s="101"/>
      <c r="B34" s="84"/>
      <c r="C34" s="108"/>
      <c r="D34" s="108"/>
      <c r="E34" s="108"/>
      <c r="F34" s="108"/>
      <c r="G34" s="108"/>
      <c r="H34" s="108"/>
      <c r="I34" s="108"/>
      <c r="J34" s="108"/>
      <c r="K34" s="108"/>
      <c r="L34" s="108"/>
      <c r="M34" s="108"/>
    </row>
    <row r="35" spans="1:13" s="20" customFormat="1" ht="15" customHeight="1" x14ac:dyDescent="0.25">
      <c r="A35" s="102" t="s">
        <v>144</v>
      </c>
      <c r="B35" s="72"/>
      <c r="C35" s="109"/>
      <c r="D35" s="109"/>
      <c r="E35" s="109"/>
      <c r="F35" s="109"/>
      <c r="G35" s="109"/>
      <c r="H35" s="109"/>
      <c r="I35" s="109"/>
      <c r="J35" s="109"/>
      <c r="K35" s="109"/>
      <c r="L35" s="109"/>
      <c r="M35" s="109"/>
    </row>
    <row r="36" spans="1:13" s="20" customFormat="1" ht="15" customHeight="1" x14ac:dyDescent="0.25">
      <c r="A36" s="99" t="s">
        <v>142</v>
      </c>
      <c r="B36" s="87" t="s">
        <v>43</v>
      </c>
      <c r="C36" s="91" t="s">
        <v>384</v>
      </c>
      <c r="D36" s="91" t="s">
        <v>385</v>
      </c>
      <c r="E36" s="91" t="s">
        <v>386</v>
      </c>
      <c r="F36" s="91" t="s">
        <v>387</v>
      </c>
      <c r="G36" s="91" t="s">
        <v>388</v>
      </c>
      <c r="H36" s="91" t="s">
        <v>389</v>
      </c>
      <c r="I36" s="91" t="s">
        <v>390</v>
      </c>
      <c r="J36" s="91" t="s">
        <v>391</v>
      </c>
      <c r="K36" s="91" t="s">
        <v>392</v>
      </c>
      <c r="L36" s="91" t="s">
        <v>393</v>
      </c>
      <c r="M36" s="91" t="s">
        <v>394</v>
      </c>
    </row>
    <row r="37" spans="1:13" s="20" customFormat="1" ht="15" customHeight="1" x14ac:dyDescent="0.25">
      <c r="A37" s="99" t="s">
        <v>143</v>
      </c>
      <c r="B37" s="72"/>
      <c r="C37" s="91"/>
      <c r="D37" s="91"/>
      <c r="E37" s="91"/>
      <c r="F37" s="91"/>
      <c r="G37" s="91"/>
      <c r="H37" s="91"/>
      <c r="I37" s="91"/>
      <c r="J37" s="91"/>
      <c r="K37" s="91"/>
      <c r="L37" s="91"/>
      <c r="M37" s="91"/>
    </row>
    <row r="38" spans="1:13" s="20" customFormat="1" ht="15" customHeight="1" x14ac:dyDescent="0.25">
      <c r="A38" s="99" t="s">
        <v>121</v>
      </c>
      <c r="B38" s="88" t="s">
        <v>44</v>
      </c>
      <c r="C38" s="108" t="s">
        <v>235</v>
      </c>
      <c r="D38" s="108" t="s">
        <v>397</v>
      </c>
      <c r="E38" s="108" t="s">
        <v>400</v>
      </c>
      <c r="F38" s="108" t="s">
        <v>395</v>
      </c>
      <c r="G38" s="108" t="s">
        <v>395</v>
      </c>
      <c r="H38" s="108" t="s">
        <v>399</v>
      </c>
      <c r="I38" s="108" t="s">
        <v>404</v>
      </c>
      <c r="J38" s="108" t="s">
        <v>401</v>
      </c>
      <c r="K38" s="108" t="s">
        <v>403</v>
      </c>
      <c r="L38" s="108" t="s">
        <v>407</v>
      </c>
      <c r="M38" s="108" t="s">
        <v>354</v>
      </c>
    </row>
    <row r="39" spans="1:13" s="20" customFormat="1" ht="15" customHeight="1" x14ac:dyDescent="0.25">
      <c r="A39" s="100" t="s">
        <v>114</v>
      </c>
      <c r="B39" s="83"/>
      <c r="C39" s="108" t="s">
        <v>235</v>
      </c>
      <c r="D39" s="108" t="s">
        <v>235</v>
      </c>
      <c r="E39" s="108" t="s">
        <v>235</v>
      </c>
      <c r="F39" s="108" t="s">
        <v>235</v>
      </c>
      <c r="G39" s="108" t="s">
        <v>235</v>
      </c>
      <c r="H39" s="108" t="s">
        <v>235</v>
      </c>
      <c r="I39" s="108" t="s">
        <v>235</v>
      </c>
      <c r="J39" s="108" t="s">
        <v>235</v>
      </c>
      <c r="K39" s="108" t="s">
        <v>235</v>
      </c>
      <c r="L39" s="108" t="s">
        <v>235</v>
      </c>
      <c r="M39" s="108" t="s">
        <v>235</v>
      </c>
    </row>
    <row r="40" spans="1:13" s="20" customFormat="1" ht="15" customHeight="1" x14ac:dyDescent="0.25">
      <c r="A40" s="100" t="s">
        <v>115</v>
      </c>
      <c r="B40" s="80"/>
      <c r="C40" s="108" t="s">
        <v>395</v>
      </c>
      <c r="D40" s="108" t="s">
        <v>398</v>
      </c>
      <c r="E40" s="108" t="s">
        <v>396</v>
      </c>
      <c r="F40" s="108" t="s">
        <v>396</v>
      </c>
      <c r="G40" s="108" t="s">
        <v>396</v>
      </c>
      <c r="H40" s="108" t="s">
        <v>404</v>
      </c>
      <c r="I40" s="108" t="s">
        <v>406</v>
      </c>
      <c r="J40" s="108" t="s">
        <v>406</v>
      </c>
      <c r="K40" s="108" t="s">
        <v>403</v>
      </c>
      <c r="L40" s="108" t="s">
        <v>408</v>
      </c>
      <c r="M40" s="108" t="s">
        <v>354</v>
      </c>
    </row>
    <row r="41" spans="1:13" s="20" customFormat="1" ht="15" customHeight="1" x14ac:dyDescent="0.25">
      <c r="A41" s="100" t="s">
        <v>116</v>
      </c>
      <c r="B41" s="80"/>
      <c r="C41" s="108" t="s">
        <v>235</v>
      </c>
      <c r="D41" s="108" t="s">
        <v>235</v>
      </c>
      <c r="E41" s="108" t="s">
        <v>235</v>
      </c>
      <c r="F41" s="108" t="s">
        <v>235</v>
      </c>
      <c r="G41" s="108" t="s">
        <v>235</v>
      </c>
      <c r="H41" s="108" t="s">
        <v>235</v>
      </c>
      <c r="I41" s="108" t="s">
        <v>235</v>
      </c>
      <c r="J41" s="108" t="s">
        <v>235</v>
      </c>
      <c r="K41" s="108" t="s">
        <v>235</v>
      </c>
      <c r="L41" s="108" t="s">
        <v>235</v>
      </c>
      <c r="M41" s="108" t="s">
        <v>235</v>
      </c>
    </row>
    <row r="42" spans="1:13" s="20" customFormat="1" ht="15" customHeight="1" x14ac:dyDescent="0.25">
      <c r="A42" s="101" t="s">
        <v>122</v>
      </c>
      <c r="B42" s="80"/>
      <c r="C42" s="108" t="s">
        <v>396</v>
      </c>
      <c r="D42" s="108" t="s">
        <v>399</v>
      </c>
      <c r="E42" s="108" t="s">
        <v>401</v>
      </c>
      <c r="F42" s="108" t="s">
        <v>402</v>
      </c>
      <c r="G42" s="108" t="s">
        <v>403</v>
      </c>
      <c r="H42" s="108" t="s">
        <v>405</v>
      </c>
      <c r="I42" s="108" t="s">
        <v>360</v>
      </c>
      <c r="J42" s="108" t="s">
        <v>248</v>
      </c>
      <c r="K42" s="108" t="s">
        <v>370</v>
      </c>
      <c r="L42" s="108" t="s">
        <v>257</v>
      </c>
      <c r="M42" s="108" t="s">
        <v>254</v>
      </c>
    </row>
    <row r="43" spans="1:13" ht="15" customHeight="1" x14ac:dyDescent="0.25">
      <c r="A43" s="101" t="s">
        <v>141</v>
      </c>
      <c r="B43" s="84"/>
      <c r="C43" s="108" t="s">
        <v>235</v>
      </c>
      <c r="D43" s="108" t="s">
        <v>235</v>
      </c>
      <c r="E43" s="108" t="s">
        <v>235</v>
      </c>
      <c r="F43" s="108" t="s">
        <v>235</v>
      </c>
      <c r="G43" s="108" t="s">
        <v>235</v>
      </c>
      <c r="H43" s="108" t="s">
        <v>235</v>
      </c>
      <c r="I43" s="108" t="s">
        <v>235</v>
      </c>
      <c r="J43" s="108" t="s">
        <v>235</v>
      </c>
      <c r="K43" s="108" t="s">
        <v>235</v>
      </c>
      <c r="L43" s="108" t="s">
        <v>235</v>
      </c>
      <c r="M43" s="108" t="s">
        <v>235</v>
      </c>
    </row>
    <row r="44" spans="1:13" ht="15" customHeight="1" x14ac:dyDescent="0.25">
      <c r="A44" s="89"/>
      <c r="B44" s="90"/>
      <c r="C44" s="93"/>
      <c r="D44" s="93"/>
      <c r="E44" s="93"/>
      <c r="F44" s="93"/>
      <c r="G44" s="93"/>
      <c r="H44" s="93"/>
      <c r="I44" s="93"/>
      <c r="J44" s="93"/>
      <c r="K44" s="93"/>
      <c r="L44" s="93"/>
      <c r="M44" s="93"/>
    </row>
    <row r="45" spans="1:13" ht="15" customHeight="1" x14ac:dyDescent="0.25">
      <c r="A45" s="46" t="s">
        <v>88</v>
      </c>
    </row>
    <row r="46" spans="1:13" x14ac:dyDescent="0.25">
      <c r="A46" s="58" t="s">
        <v>171</v>
      </c>
    </row>
    <row r="47" spans="1:13" x14ac:dyDescent="0.25">
      <c r="A47" s="58" t="s">
        <v>172</v>
      </c>
    </row>
  </sheetData>
  <mergeCells count="2">
    <mergeCell ref="C2:M2"/>
    <mergeCell ref="C3:M3"/>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showGridLines="0" zoomScaleNormal="100" workbookViewId="0"/>
  </sheetViews>
  <sheetFormatPr defaultRowHeight="15" x14ac:dyDescent="0.25"/>
  <cols>
    <col min="1" max="1" width="40.28515625" style="24" customWidth="1"/>
    <col min="2" max="12" width="8.7109375" style="127" customWidth="1"/>
    <col min="13" max="13" width="9.140625" style="127"/>
    <col min="14" max="16384" width="9.140625" style="24"/>
  </cols>
  <sheetData>
    <row r="1" spans="1:13" x14ac:dyDescent="0.25">
      <c r="A1" s="110" t="s">
        <v>173</v>
      </c>
      <c r="H1" s="128"/>
    </row>
    <row r="2" spans="1:13" ht="15" customHeight="1" x14ac:dyDescent="0.25">
      <c r="A2" s="112"/>
      <c r="B2" s="158" t="str">
        <f xml:space="preserve"> Toelichting!G9</f>
        <v>JZ28 - Arnhem</v>
      </c>
      <c r="C2" s="158"/>
      <c r="D2" s="158"/>
      <c r="E2" s="158"/>
      <c r="F2" s="158"/>
      <c r="G2" s="158"/>
      <c r="H2" s="159"/>
      <c r="I2" s="159"/>
      <c r="J2" s="159"/>
      <c r="K2" s="159"/>
      <c r="L2" s="159"/>
      <c r="M2" s="159"/>
    </row>
    <row r="3" spans="1:13" ht="15" customHeight="1" x14ac:dyDescent="0.25">
      <c r="A3" s="99"/>
      <c r="B3" s="160" t="s">
        <v>117</v>
      </c>
      <c r="C3" s="160"/>
      <c r="D3" s="160"/>
      <c r="E3" s="160"/>
      <c r="F3" s="160"/>
      <c r="G3" s="160"/>
      <c r="H3" s="161"/>
      <c r="I3" s="161"/>
      <c r="J3" s="161"/>
      <c r="K3" s="161"/>
      <c r="L3" s="161"/>
      <c r="M3" s="161"/>
    </row>
    <row r="4" spans="1:13" ht="15" customHeight="1" x14ac:dyDescent="0.25">
      <c r="A4" s="113"/>
      <c r="B4" s="114" t="s">
        <v>96</v>
      </c>
      <c r="C4" s="114" t="s">
        <v>45</v>
      </c>
      <c r="D4" s="114" t="s">
        <v>46</v>
      </c>
      <c r="E4" s="114" t="s">
        <v>47</v>
      </c>
      <c r="F4" s="114" t="s">
        <v>48</v>
      </c>
      <c r="G4" s="114" t="s">
        <v>49</v>
      </c>
      <c r="H4" s="114" t="s">
        <v>50</v>
      </c>
      <c r="I4" s="114" t="s">
        <v>51</v>
      </c>
      <c r="J4" s="114" t="s">
        <v>52</v>
      </c>
      <c r="K4" s="114" t="s">
        <v>53</v>
      </c>
      <c r="L4" s="114" t="s">
        <v>54</v>
      </c>
      <c r="M4" s="114" t="s">
        <v>68</v>
      </c>
    </row>
    <row r="5" spans="1:13" ht="15" customHeight="1" x14ac:dyDescent="0.25">
      <c r="A5" s="99"/>
      <c r="B5" s="115" t="s">
        <v>43</v>
      </c>
      <c r="C5" s="116"/>
      <c r="D5" s="116"/>
      <c r="E5" s="116"/>
      <c r="F5" s="116"/>
      <c r="G5" s="116"/>
      <c r="H5" s="116"/>
      <c r="I5" s="116"/>
      <c r="J5" s="116"/>
      <c r="K5" s="116"/>
      <c r="L5" s="116"/>
      <c r="M5" s="116"/>
    </row>
    <row r="6" spans="1:13" ht="15" customHeight="1" x14ac:dyDescent="0.25">
      <c r="A6" s="99"/>
      <c r="B6" s="117"/>
      <c r="C6" s="117"/>
      <c r="D6" s="117"/>
      <c r="E6" s="117"/>
      <c r="F6" s="117"/>
      <c r="G6" s="117"/>
      <c r="H6" s="117"/>
      <c r="I6" s="117"/>
      <c r="J6" s="117"/>
      <c r="K6" s="117"/>
      <c r="L6" s="117"/>
      <c r="M6" s="117"/>
    </row>
    <row r="7" spans="1:13" ht="15" customHeight="1" x14ac:dyDescent="0.25">
      <c r="A7" s="106" t="s">
        <v>58</v>
      </c>
      <c r="B7" s="129"/>
      <c r="C7" s="129"/>
      <c r="D7" s="117"/>
      <c r="E7" s="117"/>
      <c r="F7" s="117"/>
      <c r="G7" s="117"/>
      <c r="H7" s="117"/>
      <c r="I7" s="117"/>
      <c r="J7" s="117"/>
      <c r="K7" s="117"/>
      <c r="L7" s="117"/>
      <c r="M7" s="117"/>
    </row>
    <row r="8" spans="1:13" ht="15" customHeight="1" x14ac:dyDescent="0.25">
      <c r="A8" s="99" t="s">
        <v>145</v>
      </c>
      <c r="B8" s="117"/>
      <c r="C8" s="117"/>
      <c r="D8" s="117"/>
      <c r="E8" s="117"/>
      <c r="F8" s="117"/>
      <c r="G8" s="117"/>
      <c r="H8" s="117"/>
      <c r="I8" s="117"/>
      <c r="J8" s="117"/>
      <c r="K8" s="117"/>
      <c r="L8" s="117"/>
      <c r="M8" s="117"/>
    </row>
    <row r="9" spans="1:13" ht="15" customHeight="1" x14ac:dyDescent="0.25">
      <c r="A9" s="100" t="s">
        <v>114</v>
      </c>
      <c r="B9" s="91" t="s">
        <v>235</v>
      </c>
      <c r="C9" s="91" t="s">
        <v>235</v>
      </c>
      <c r="D9" s="91" t="s">
        <v>235</v>
      </c>
      <c r="E9" s="91" t="s">
        <v>235</v>
      </c>
      <c r="F9" s="91" t="s">
        <v>235</v>
      </c>
      <c r="G9" s="91" t="s">
        <v>235</v>
      </c>
      <c r="H9" s="91" t="s">
        <v>235</v>
      </c>
      <c r="I9" s="91" t="s">
        <v>235</v>
      </c>
      <c r="J9" s="91" t="s">
        <v>235</v>
      </c>
      <c r="K9" s="91" t="s">
        <v>235</v>
      </c>
      <c r="L9" s="91" t="s">
        <v>235</v>
      </c>
      <c r="M9" s="91" t="s">
        <v>235</v>
      </c>
    </row>
    <row r="10" spans="1:13" ht="15" customHeight="1" x14ac:dyDescent="0.25">
      <c r="A10" s="100" t="s">
        <v>115</v>
      </c>
      <c r="B10" s="91" t="s">
        <v>409</v>
      </c>
      <c r="C10" s="91" t="s">
        <v>411</v>
      </c>
      <c r="D10" s="91" t="s">
        <v>412</v>
      </c>
      <c r="E10" s="91" t="s">
        <v>225</v>
      </c>
      <c r="F10" s="91" t="s">
        <v>414</v>
      </c>
      <c r="G10" s="91" t="s">
        <v>224</v>
      </c>
      <c r="H10" s="91" t="s">
        <v>233</v>
      </c>
      <c r="I10" s="91" t="s">
        <v>416</v>
      </c>
      <c r="J10" s="91" t="s">
        <v>223</v>
      </c>
      <c r="K10" s="91" t="s">
        <v>418</v>
      </c>
      <c r="L10" s="91" t="s">
        <v>419</v>
      </c>
      <c r="M10" s="91" t="s">
        <v>421</v>
      </c>
    </row>
    <row r="11" spans="1:13" ht="15" customHeight="1" x14ac:dyDescent="0.25">
      <c r="A11" s="100" t="s">
        <v>116</v>
      </c>
      <c r="B11" s="91" t="s">
        <v>410</v>
      </c>
      <c r="C11" s="91" t="s">
        <v>410</v>
      </c>
      <c r="D11" s="91" t="s">
        <v>413</v>
      </c>
      <c r="E11" s="91" t="s">
        <v>413</v>
      </c>
      <c r="F11" s="91" t="s">
        <v>415</v>
      </c>
      <c r="G11" s="91" t="s">
        <v>415</v>
      </c>
      <c r="H11" s="91" t="s">
        <v>415</v>
      </c>
      <c r="I11" s="91" t="s">
        <v>415</v>
      </c>
      <c r="J11" s="91" t="s">
        <v>417</v>
      </c>
      <c r="K11" s="91" t="s">
        <v>417</v>
      </c>
      <c r="L11" s="91" t="s">
        <v>420</v>
      </c>
      <c r="M11" s="91" t="s">
        <v>420</v>
      </c>
    </row>
    <row r="12" spans="1:13" ht="15" customHeight="1" x14ac:dyDescent="0.25">
      <c r="A12" s="24" t="s">
        <v>146</v>
      </c>
      <c r="B12" s="91" t="s">
        <v>410</v>
      </c>
      <c r="C12" s="91" t="s">
        <v>410</v>
      </c>
      <c r="D12" s="91" t="s">
        <v>413</v>
      </c>
      <c r="E12" s="91" t="s">
        <v>413</v>
      </c>
      <c r="F12" s="91" t="s">
        <v>415</v>
      </c>
      <c r="G12" s="91" t="s">
        <v>415</v>
      </c>
      <c r="H12" s="91" t="s">
        <v>415</v>
      </c>
      <c r="I12" s="91" t="s">
        <v>415</v>
      </c>
      <c r="J12" s="91" t="s">
        <v>415</v>
      </c>
      <c r="K12" s="91" t="s">
        <v>415</v>
      </c>
      <c r="L12" s="91" t="s">
        <v>417</v>
      </c>
      <c r="M12" s="91" t="s">
        <v>417</v>
      </c>
    </row>
    <row r="13" spans="1:13" ht="15" customHeight="1" x14ac:dyDescent="0.25">
      <c r="A13" s="103"/>
      <c r="B13" s="118"/>
      <c r="C13" s="118"/>
      <c r="D13" s="118"/>
      <c r="E13" s="118"/>
      <c r="F13" s="118"/>
      <c r="G13" s="118"/>
      <c r="H13" s="118"/>
      <c r="I13" s="118"/>
      <c r="J13" s="118"/>
      <c r="K13" s="118"/>
      <c r="L13" s="118"/>
      <c r="M13" s="118"/>
    </row>
    <row r="14" spans="1:13" ht="15" customHeight="1" x14ac:dyDescent="0.25">
      <c r="A14" s="162" t="s">
        <v>147</v>
      </c>
      <c r="B14" s="162"/>
      <c r="C14" s="162"/>
      <c r="D14" s="163"/>
      <c r="E14" s="163"/>
      <c r="F14" s="163"/>
      <c r="G14" s="163"/>
      <c r="H14" s="117"/>
      <c r="I14" s="117"/>
      <c r="J14" s="117"/>
      <c r="K14" s="117"/>
      <c r="L14" s="117"/>
      <c r="M14" s="117"/>
    </row>
    <row r="15" spans="1:13" ht="15" customHeight="1" x14ac:dyDescent="0.25">
      <c r="A15" s="99" t="s">
        <v>145</v>
      </c>
      <c r="B15" s="117"/>
      <c r="C15" s="117"/>
      <c r="D15" s="117"/>
      <c r="E15" s="117"/>
      <c r="F15" s="117"/>
      <c r="G15" s="117"/>
      <c r="H15" s="117"/>
      <c r="I15" s="117"/>
      <c r="J15" s="117"/>
      <c r="K15" s="117"/>
      <c r="L15" s="117"/>
      <c r="M15" s="117"/>
    </row>
    <row r="16" spans="1:13" ht="15" customHeight="1" x14ac:dyDescent="0.25">
      <c r="A16" s="100" t="s">
        <v>114</v>
      </c>
      <c r="B16" s="91" t="s">
        <v>235</v>
      </c>
      <c r="C16" s="91" t="s">
        <v>235</v>
      </c>
      <c r="D16" s="91" t="s">
        <v>235</v>
      </c>
      <c r="E16" s="91" t="s">
        <v>235</v>
      </c>
      <c r="F16" s="91" t="s">
        <v>235</v>
      </c>
      <c r="G16" s="91" t="s">
        <v>235</v>
      </c>
      <c r="H16" s="91" t="s">
        <v>235</v>
      </c>
      <c r="I16" s="91" t="s">
        <v>235</v>
      </c>
      <c r="J16" s="91" t="s">
        <v>235</v>
      </c>
      <c r="K16" s="91" t="s">
        <v>235</v>
      </c>
      <c r="L16" s="91" t="s">
        <v>235</v>
      </c>
      <c r="M16" s="91" t="s">
        <v>235</v>
      </c>
    </row>
    <row r="17" spans="1:13" ht="15" customHeight="1" x14ac:dyDescent="0.25">
      <c r="A17" s="100" t="s">
        <v>115</v>
      </c>
      <c r="B17" s="91" t="s">
        <v>413</v>
      </c>
      <c r="C17" s="91" t="s">
        <v>415</v>
      </c>
      <c r="D17" s="91" t="s">
        <v>417</v>
      </c>
      <c r="E17" s="91" t="s">
        <v>417</v>
      </c>
      <c r="F17" s="91" t="s">
        <v>420</v>
      </c>
      <c r="G17" s="91" t="s">
        <v>420</v>
      </c>
      <c r="H17" s="91" t="s">
        <v>422</v>
      </c>
      <c r="I17" s="91" t="s">
        <v>422</v>
      </c>
      <c r="J17" s="91" t="s">
        <v>423</v>
      </c>
      <c r="K17" s="91" t="s">
        <v>423</v>
      </c>
      <c r="L17" s="91" t="s">
        <v>424</v>
      </c>
      <c r="M17" s="91" t="s">
        <v>424</v>
      </c>
    </row>
    <row r="18" spans="1:13" ht="15" customHeight="1" x14ac:dyDescent="0.25">
      <c r="A18" s="100" t="s">
        <v>116</v>
      </c>
      <c r="B18" s="91" t="s">
        <v>357</v>
      </c>
      <c r="C18" s="91" t="s">
        <v>357</v>
      </c>
      <c r="D18" s="91" t="s">
        <v>357</v>
      </c>
      <c r="E18" s="91" t="s">
        <v>357</v>
      </c>
      <c r="F18" s="91" t="s">
        <v>357</v>
      </c>
      <c r="G18" s="91" t="s">
        <v>410</v>
      </c>
      <c r="H18" s="91" t="s">
        <v>410</v>
      </c>
      <c r="I18" s="91" t="s">
        <v>410</v>
      </c>
      <c r="J18" s="91" t="s">
        <v>410</v>
      </c>
      <c r="K18" s="91" t="s">
        <v>410</v>
      </c>
      <c r="L18" s="91" t="s">
        <v>410</v>
      </c>
      <c r="M18" s="91" t="s">
        <v>410</v>
      </c>
    </row>
    <row r="19" spans="1:13" ht="15" customHeight="1" x14ac:dyDescent="0.25">
      <c r="A19" s="24" t="s">
        <v>146</v>
      </c>
      <c r="B19" s="91" t="s">
        <v>357</v>
      </c>
      <c r="C19" s="91" t="s">
        <v>357</v>
      </c>
      <c r="D19" s="91" t="s">
        <v>357</v>
      </c>
      <c r="E19" s="91" t="s">
        <v>357</v>
      </c>
      <c r="F19" s="91" t="s">
        <v>357</v>
      </c>
      <c r="G19" s="91" t="s">
        <v>357</v>
      </c>
      <c r="H19" s="91" t="s">
        <v>357</v>
      </c>
      <c r="I19" s="91" t="s">
        <v>357</v>
      </c>
      <c r="J19" s="91" t="s">
        <v>357</v>
      </c>
      <c r="K19" s="91" t="s">
        <v>357</v>
      </c>
      <c r="L19" s="91" t="s">
        <v>357</v>
      </c>
      <c r="M19" s="91" t="s">
        <v>357</v>
      </c>
    </row>
    <row r="20" spans="1:13" ht="15" customHeight="1" x14ac:dyDescent="0.25">
      <c r="A20" s="103"/>
      <c r="B20" s="118"/>
      <c r="C20" s="118"/>
      <c r="D20" s="118"/>
      <c r="E20" s="118"/>
      <c r="F20" s="118"/>
      <c r="G20" s="118"/>
      <c r="H20" s="118"/>
      <c r="I20" s="118"/>
      <c r="J20" s="118"/>
      <c r="K20" s="118"/>
      <c r="L20" s="118"/>
      <c r="M20" s="118"/>
    </row>
    <row r="21" spans="1:13" x14ac:dyDescent="0.25">
      <c r="A21" s="106" t="s">
        <v>137</v>
      </c>
      <c r="B21" s="129"/>
      <c r="C21" s="129"/>
      <c r="D21" s="118"/>
      <c r="E21" s="118"/>
      <c r="F21" s="118"/>
      <c r="G21" s="118"/>
      <c r="H21" s="118"/>
      <c r="I21" s="118"/>
      <c r="J21" s="118"/>
      <c r="K21" s="118"/>
      <c r="L21" s="118"/>
      <c r="M21" s="118"/>
    </row>
    <row r="22" spans="1:13" ht="15" customHeight="1" x14ac:dyDescent="0.25">
      <c r="A22" s="99" t="s">
        <v>145</v>
      </c>
      <c r="B22" s="130"/>
      <c r="C22" s="130"/>
      <c r="D22" s="130"/>
      <c r="E22" s="130"/>
      <c r="F22" s="130"/>
      <c r="G22" s="130"/>
      <c r="H22" s="130"/>
      <c r="I22" s="130"/>
      <c r="J22" s="130"/>
      <c r="K22" s="130"/>
      <c r="L22" s="130"/>
      <c r="M22" s="130"/>
    </row>
    <row r="23" spans="1:13" ht="15" customHeight="1" x14ac:dyDescent="0.25">
      <c r="A23" s="100" t="s">
        <v>114</v>
      </c>
      <c r="B23" s="91" t="s">
        <v>235</v>
      </c>
      <c r="C23" s="91" t="s">
        <v>235</v>
      </c>
      <c r="D23" s="91" t="s">
        <v>235</v>
      </c>
      <c r="E23" s="91" t="s">
        <v>235</v>
      </c>
      <c r="F23" s="91" t="s">
        <v>235</v>
      </c>
      <c r="G23" s="91" t="s">
        <v>235</v>
      </c>
      <c r="H23" s="91" t="s">
        <v>235</v>
      </c>
      <c r="I23" s="91" t="s">
        <v>235</v>
      </c>
      <c r="J23" s="91" t="s">
        <v>235</v>
      </c>
      <c r="K23" s="91" t="s">
        <v>235</v>
      </c>
      <c r="L23" s="91" t="s">
        <v>235</v>
      </c>
      <c r="M23" s="91" t="s">
        <v>235</v>
      </c>
    </row>
    <row r="24" spans="1:13" ht="15" customHeight="1" x14ac:dyDescent="0.25">
      <c r="A24" s="100" t="s">
        <v>115</v>
      </c>
      <c r="B24" s="91" t="s">
        <v>425</v>
      </c>
      <c r="C24" s="91" t="s">
        <v>207</v>
      </c>
      <c r="D24" s="91" t="s">
        <v>225</v>
      </c>
      <c r="E24" s="91" t="s">
        <v>414</v>
      </c>
      <c r="F24" s="91" t="s">
        <v>416</v>
      </c>
      <c r="G24" s="91" t="s">
        <v>223</v>
      </c>
      <c r="H24" s="91" t="s">
        <v>232</v>
      </c>
      <c r="I24" s="91" t="s">
        <v>419</v>
      </c>
      <c r="J24" s="91" t="s">
        <v>222</v>
      </c>
      <c r="K24" s="91" t="s">
        <v>426</v>
      </c>
      <c r="L24" s="91" t="s">
        <v>427</v>
      </c>
      <c r="M24" s="91" t="s">
        <v>428</v>
      </c>
    </row>
    <row r="25" spans="1:13" ht="15" customHeight="1" x14ac:dyDescent="0.25">
      <c r="A25" s="100" t="s">
        <v>116</v>
      </c>
      <c r="B25" s="91" t="s">
        <v>410</v>
      </c>
      <c r="C25" s="91" t="s">
        <v>410</v>
      </c>
      <c r="D25" s="91" t="s">
        <v>413</v>
      </c>
      <c r="E25" s="91" t="s">
        <v>413</v>
      </c>
      <c r="F25" s="91" t="s">
        <v>415</v>
      </c>
      <c r="G25" s="91" t="s">
        <v>415</v>
      </c>
      <c r="H25" s="91" t="s">
        <v>417</v>
      </c>
      <c r="I25" s="91" t="s">
        <v>417</v>
      </c>
      <c r="J25" s="91" t="s">
        <v>417</v>
      </c>
      <c r="K25" s="91" t="s">
        <v>420</v>
      </c>
      <c r="L25" s="91" t="s">
        <v>420</v>
      </c>
      <c r="M25" s="91" t="s">
        <v>420</v>
      </c>
    </row>
    <row r="26" spans="1:13" ht="15" customHeight="1" x14ac:dyDescent="0.25">
      <c r="A26" s="24" t="s">
        <v>146</v>
      </c>
      <c r="B26" s="91" t="s">
        <v>410</v>
      </c>
      <c r="C26" s="91" t="s">
        <v>410</v>
      </c>
      <c r="D26" s="91" t="s">
        <v>413</v>
      </c>
      <c r="E26" s="91" t="s">
        <v>413</v>
      </c>
      <c r="F26" s="91" t="s">
        <v>415</v>
      </c>
      <c r="G26" s="91" t="s">
        <v>415</v>
      </c>
      <c r="H26" s="91" t="s">
        <v>415</v>
      </c>
      <c r="I26" s="91" t="s">
        <v>415</v>
      </c>
      <c r="J26" s="91" t="s">
        <v>415</v>
      </c>
      <c r="K26" s="91" t="s">
        <v>417</v>
      </c>
      <c r="L26" s="91" t="s">
        <v>417</v>
      </c>
      <c r="M26" s="91" t="s">
        <v>417</v>
      </c>
    </row>
    <row r="27" spans="1:13" ht="15" customHeight="1" x14ac:dyDescent="0.25">
      <c r="B27" s="118"/>
      <c r="C27" s="118"/>
      <c r="D27" s="118"/>
      <c r="E27" s="118"/>
      <c r="F27" s="118"/>
      <c r="G27" s="118"/>
      <c r="H27" s="118"/>
      <c r="I27" s="118"/>
      <c r="J27" s="118"/>
      <c r="K27" s="118"/>
      <c r="L27" s="118"/>
      <c r="M27" s="118"/>
    </row>
    <row r="28" spans="1:13" ht="30" customHeight="1" x14ac:dyDescent="0.25">
      <c r="A28" s="106" t="s">
        <v>138</v>
      </c>
      <c r="B28" s="129"/>
      <c r="C28" s="129"/>
      <c r="D28" s="118"/>
      <c r="E28" s="118"/>
      <c r="F28" s="118"/>
      <c r="G28" s="118"/>
      <c r="H28" s="118"/>
      <c r="I28" s="118"/>
      <c r="J28" s="118"/>
      <c r="K28" s="118"/>
      <c r="L28" s="118"/>
      <c r="M28" s="118"/>
    </row>
    <row r="29" spans="1:13" ht="15" customHeight="1" x14ac:dyDescent="0.25">
      <c r="A29" s="99" t="s">
        <v>145</v>
      </c>
      <c r="B29" s="118"/>
      <c r="C29" s="118"/>
      <c r="D29" s="118"/>
      <c r="E29" s="118"/>
      <c r="F29" s="118"/>
      <c r="G29" s="118"/>
      <c r="H29" s="118"/>
      <c r="I29" s="118"/>
      <c r="J29" s="118"/>
      <c r="K29" s="118"/>
      <c r="L29" s="118"/>
      <c r="M29" s="118"/>
    </row>
    <row r="30" spans="1:13" ht="15" customHeight="1" x14ac:dyDescent="0.25">
      <c r="A30" s="100" t="s">
        <v>114</v>
      </c>
      <c r="B30" s="91" t="s">
        <v>235</v>
      </c>
      <c r="C30" s="91" t="s">
        <v>235</v>
      </c>
      <c r="D30" s="91" t="s">
        <v>235</v>
      </c>
      <c r="E30" s="91" t="s">
        <v>235</v>
      </c>
      <c r="F30" s="91" t="s">
        <v>235</v>
      </c>
      <c r="G30" s="91" t="s">
        <v>235</v>
      </c>
      <c r="H30" s="91" t="s">
        <v>235</v>
      </c>
      <c r="I30" s="91" t="s">
        <v>235</v>
      </c>
      <c r="J30" s="91" t="s">
        <v>235</v>
      </c>
      <c r="K30" s="91" t="s">
        <v>235</v>
      </c>
      <c r="L30" s="91" t="s">
        <v>235</v>
      </c>
      <c r="M30" s="91" t="s">
        <v>235</v>
      </c>
    </row>
    <row r="31" spans="1:13" ht="15" customHeight="1" x14ac:dyDescent="0.25">
      <c r="A31" s="100" t="s">
        <v>115</v>
      </c>
      <c r="B31" s="91" t="s">
        <v>410</v>
      </c>
      <c r="C31" s="91" t="s">
        <v>415</v>
      </c>
      <c r="D31" s="91" t="s">
        <v>420</v>
      </c>
      <c r="E31" s="91" t="s">
        <v>420</v>
      </c>
      <c r="F31" s="91" t="s">
        <v>423</v>
      </c>
      <c r="G31" s="91" t="s">
        <v>424</v>
      </c>
      <c r="H31" s="91" t="s">
        <v>429</v>
      </c>
      <c r="I31" s="91" t="s">
        <v>429</v>
      </c>
      <c r="J31" s="91" t="s">
        <v>429</v>
      </c>
      <c r="K31" s="91" t="s">
        <v>430</v>
      </c>
      <c r="L31" s="91" t="s">
        <v>409</v>
      </c>
      <c r="M31" s="91" t="s">
        <v>409</v>
      </c>
    </row>
    <row r="32" spans="1:13" ht="15" customHeight="1" x14ac:dyDescent="0.25">
      <c r="A32" s="100" t="s">
        <v>116</v>
      </c>
      <c r="B32" s="91" t="s">
        <v>235</v>
      </c>
      <c r="C32" s="91" t="s">
        <v>235</v>
      </c>
      <c r="D32" s="91" t="s">
        <v>235</v>
      </c>
      <c r="E32" s="91" t="s">
        <v>235</v>
      </c>
      <c r="F32" s="91" t="s">
        <v>208</v>
      </c>
      <c r="G32" s="91" t="s">
        <v>208</v>
      </c>
      <c r="H32" s="91" t="s">
        <v>208</v>
      </c>
      <c r="I32" s="91" t="s">
        <v>357</v>
      </c>
      <c r="J32" s="91" t="s">
        <v>357</v>
      </c>
      <c r="K32" s="91" t="s">
        <v>357</v>
      </c>
      <c r="L32" s="91" t="s">
        <v>357</v>
      </c>
      <c r="M32" s="91" t="s">
        <v>357</v>
      </c>
    </row>
    <row r="33" spans="1:13" ht="17.25" x14ac:dyDescent="0.25">
      <c r="A33" s="24" t="s">
        <v>146</v>
      </c>
      <c r="B33" s="91" t="s">
        <v>235</v>
      </c>
      <c r="C33" s="91" t="s">
        <v>235</v>
      </c>
      <c r="D33" s="91" t="s">
        <v>235</v>
      </c>
      <c r="E33" s="91" t="s">
        <v>235</v>
      </c>
      <c r="F33" s="91" t="s">
        <v>235</v>
      </c>
      <c r="G33" s="91" t="s">
        <v>235</v>
      </c>
      <c r="H33" s="91" t="s">
        <v>235</v>
      </c>
      <c r="I33" s="91" t="s">
        <v>235</v>
      </c>
      <c r="J33" s="91" t="s">
        <v>235</v>
      </c>
      <c r="K33" s="91" t="s">
        <v>235</v>
      </c>
      <c r="L33" s="91" t="s">
        <v>235</v>
      </c>
      <c r="M33" s="91" t="s">
        <v>235</v>
      </c>
    </row>
    <row r="34" spans="1:13" s="111" customFormat="1" x14ac:dyDescent="0.25">
      <c r="A34" s="119"/>
      <c r="B34" s="131"/>
      <c r="C34" s="131"/>
      <c r="D34" s="131"/>
      <c r="E34" s="131"/>
      <c r="F34" s="131"/>
      <c r="G34" s="131"/>
      <c r="H34" s="131"/>
      <c r="I34" s="131"/>
      <c r="J34" s="131"/>
      <c r="K34" s="131"/>
      <c r="L34" s="131"/>
      <c r="M34" s="131"/>
    </row>
    <row r="35" spans="1:13" s="99" customFormat="1" ht="12.75" x14ac:dyDescent="0.2">
      <c r="A35" s="46" t="s">
        <v>88</v>
      </c>
      <c r="B35" s="132"/>
      <c r="C35" s="132"/>
      <c r="D35" s="132"/>
      <c r="E35" s="132"/>
      <c r="F35" s="132"/>
      <c r="G35" s="132"/>
      <c r="H35" s="132"/>
      <c r="I35" s="132"/>
      <c r="J35" s="132"/>
      <c r="K35" s="132"/>
      <c r="L35" s="132"/>
      <c r="M35" s="132"/>
    </row>
    <row r="36" spans="1:13" s="46" customFormat="1" ht="12.75" x14ac:dyDescent="0.2">
      <c r="A36" s="58" t="s">
        <v>174</v>
      </c>
      <c r="B36" s="133"/>
      <c r="C36" s="133"/>
      <c r="D36" s="133"/>
      <c r="E36" s="133"/>
      <c r="F36" s="133"/>
      <c r="G36" s="133"/>
      <c r="H36" s="133"/>
      <c r="I36" s="133"/>
      <c r="J36" s="133"/>
      <c r="K36" s="133"/>
      <c r="L36" s="133"/>
      <c r="M36" s="133"/>
    </row>
  </sheetData>
  <mergeCells count="3">
    <mergeCell ref="B2:M2"/>
    <mergeCell ref="B3:M3"/>
    <mergeCell ref="A14:G14"/>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1"/>
  <sheetViews>
    <sheetView showGridLines="0" workbookViewId="0"/>
  </sheetViews>
  <sheetFormatPr defaultRowHeight="12.75" x14ac:dyDescent="0.2"/>
  <cols>
    <col min="1" max="1" width="40.7109375" style="51" customWidth="1"/>
    <col min="2" max="2" width="15.7109375" style="41" customWidth="1"/>
    <col min="3" max="3" width="15.7109375" style="51" customWidth="1"/>
    <col min="4" max="4" width="15.7109375" style="41" customWidth="1"/>
    <col min="5" max="6" width="15.7109375" style="51" customWidth="1"/>
    <col min="7" max="16384" width="9.140625" style="51"/>
  </cols>
  <sheetData>
    <row r="1" spans="1:10" customFormat="1" ht="15" x14ac:dyDescent="0.25">
      <c r="A1" s="45" t="s">
        <v>175</v>
      </c>
      <c r="B1" s="54"/>
      <c r="C1" s="54"/>
      <c r="D1" s="54"/>
      <c r="E1" s="54"/>
      <c r="F1" s="48"/>
      <c r="I1" s="36"/>
    </row>
    <row r="2" spans="1:10" s="34" customFormat="1" ht="15" customHeight="1" x14ac:dyDescent="0.25">
      <c r="A2" s="39"/>
      <c r="B2" s="143" t="str">
        <f xml:space="preserve"> Toelichting!G9</f>
        <v>JZ28 - Arnhem</v>
      </c>
      <c r="C2" s="143"/>
      <c r="D2" s="144"/>
      <c r="E2" s="144"/>
      <c r="F2" s="144"/>
      <c r="G2" s="33"/>
    </row>
    <row r="3" spans="1:10" s="34" customFormat="1" ht="15" customHeight="1" x14ac:dyDescent="0.25">
      <c r="A3" s="40"/>
      <c r="B3" s="145" t="s">
        <v>89</v>
      </c>
      <c r="C3" s="145"/>
      <c r="D3" s="146"/>
      <c r="E3" s="146"/>
      <c r="F3" s="146"/>
      <c r="G3" s="33"/>
    </row>
    <row r="4" spans="1:10" s="20" customFormat="1" ht="31.5" customHeight="1" x14ac:dyDescent="0.25">
      <c r="A4" s="66"/>
      <c r="B4" s="150" t="s">
        <v>90</v>
      </c>
      <c r="C4" s="164"/>
      <c r="D4" s="150" t="s">
        <v>91</v>
      </c>
      <c r="E4" s="164"/>
      <c r="F4" s="67" t="s">
        <v>97</v>
      </c>
    </row>
    <row r="5" spans="1:10" s="20" customFormat="1" ht="15" x14ac:dyDescent="0.25">
      <c r="A5" s="64"/>
      <c r="B5" s="69" t="s">
        <v>43</v>
      </c>
      <c r="C5" s="69" t="s">
        <v>44</v>
      </c>
      <c r="D5" s="69" t="s">
        <v>43</v>
      </c>
      <c r="E5" s="69" t="s">
        <v>44</v>
      </c>
      <c r="F5" s="69" t="s">
        <v>44</v>
      </c>
      <c r="J5" s="21"/>
    </row>
    <row r="6" spans="1:10" s="20" customFormat="1" ht="15" x14ac:dyDescent="0.25">
      <c r="A6" s="64"/>
      <c r="B6" s="65"/>
      <c r="C6" s="65"/>
      <c r="D6" s="65"/>
      <c r="E6" s="65"/>
      <c r="F6" s="65"/>
      <c r="J6" s="21"/>
    </row>
    <row r="7" spans="1:10" s="20" customFormat="1" ht="15" customHeight="1" x14ac:dyDescent="0.25">
      <c r="A7" s="45" t="s">
        <v>112</v>
      </c>
      <c r="B7" s="68"/>
      <c r="C7" s="56"/>
      <c r="D7" s="68"/>
      <c r="E7" s="56"/>
      <c r="F7" s="56"/>
    </row>
    <row r="8" spans="1:10" ht="15" customHeight="1" x14ac:dyDescent="0.2">
      <c r="A8" s="41" t="s">
        <v>82</v>
      </c>
      <c r="B8" s="68">
        <v>1055</v>
      </c>
      <c r="C8" s="56" t="s">
        <v>431</v>
      </c>
      <c r="D8" s="68">
        <v>4560</v>
      </c>
      <c r="E8" s="56" t="s">
        <v>439</v>
      </c>
      <c r="F8" s="56" t="s">
        <v>191</v>
      </c>
    </row>
    <row r="9" spans="1:10" ht="15" customHeight="1" x14ac:dyDescent="0.2">
      <c r="A9" s="41" t="s">
        <v>130</v>
      </c>
      <c r="B9" s="68">
        <v>995</v>
      </c>
      <c r="C9" s="56" t="s">
        <v>432</v>
      </c>
      <c r="D9" s="68">
        <v>4425</v>
      </c>
      <c r="E9" s="56" t="s">
        <v>440</v>
      </c>
      <c r="F9" s="56" t="s">
        <v>445</v>
      </c>
    </row>
    <row r="10" spans="1:10" ht="15" customHeight="1" x14ac:dyDescent="0.2">
      <c r="A10" s="41" t="s">
        <v>150</v>
      </c>
      <c r="B10" s="68">
        <v>145</v>
      </c>
      <c r="C10" s="56" t="s">
        <v>433</v>
      </c>
      <c r="D10" s="68">
        <v>185</v>
      </c>
      <c r="E10" s="56" t="s">
        <v>441</v>
      </c>
      <c r="F10" s="56" t="s">
        <v>256</v>
      </c>
    </row>
    <row r="11" spans="1:10" ht="15" customHeight="1" x14ac:dyDescent="0.2">
      <c r="A11" s="41" t="s">
        <v>151</v>
      </c>
      <c r="B11" s="68">
        <v>510</v>
      </c>
      <c r="C11" s="56" t="s">
        <v>434</v>
      </c>
      <c r="D11" s="68">
        <v>1990</v>
      </c>
      <c r="E11" s="56" t="s">
        <v>422</v>
      </c>
      <c r="F11" s="56" t="s">
        <v>446</v>
      </c>
    </row>
    <row r="12" spans="1:10" ht="15" customHeight="1" x14ac:dyDescent="0.2">
      <c r="A12" s="41" t="s">
        <v>152</v>
      </c>
      <c r="B12" s="68">
        <v>140</v>
      </c>
      <c r="C12" s="56" t="s">
        <v>435</v>
      </c>
      <c r="D12" s="68">
        <v>550</v>
      </c>
      <c r="E12" s="56" t="s">
        <v>442</v>
      </c>
      <c r="F12" s="56" t="s">
        <v>193</v>
      </c>
    </row>
    <row r="13" spans="1:10" ht="15" customHeight="1" x14ac:dyDescent="0.2">
      <c r="A13" s="41" t="s">
        <v>153</v>
      </c>
      <c r="B13" s="68">
        <v>140</v>
      </c>
      <c r="C13" s="56" t="s">
        <v>436</v>
      </c>
      <c r="D13" s="68">
        <v>1035</v>
      </c>
      <c r="E13" s="56" t="s">
        <v>443</v>
      </c>
      <c r="F13" s="56" t="s">
        <v>447</v>
      </c>
    </row>
    <row r="14" spans="1:10" ht="15" customHeight="1" x14ac:dyDescent="0.2">
      <c r="A14" s="41" t="s">
        <v>154</v>
      </c>
      <c r="B14" s="68">
        <v>60</v>
      </c>
      <c r="C14" s="56" t="s">
        <v>437</v>
      </c>
      <c r="D14" s="68">
        <v>660</v>
      </c>
      <c r="E14" s="56" t="s">
        <v>357</v>
      </c>
      <c r="F14" s="56" t="s">
        <v>448</v>
      </c>
    </row>
    <row r="15" spans="1:10" ht="15" customHeight="1" x14ac:dyDescent="0.2">
      <c r="A15" s="41" t="s">
        <v>131</v>
      </c>
      <c r="B15" s="68">
        <v>960</v>
      </c>
      <c r="C15" s="56" t="s">
        <v>438</v>
      </c>
      <c r="D15" s="68">
        <v>4140</v>
      </c>
      <c r="E15" s="56" t="s">
        <v>444</v>
      </c>
      <c r="F15" s="56" t="s">
        <v>449</v>
      </c>
    </row>
    <row r="16" spans="1:10" ht="15" customHeight="1" x14ac:dyDescent="0.2">
      <c r="A16" s="41" t="s">
        <v>113</v>
      </c>
      <c r="B16" s="91">
        <v>45</v>
      </c>
      <c r="C16" s="56" t="s">
        <v>272</v>
      </c>
      <c r="D16" s="91">
        <v>50</v>
      </c>
      <c r="E16" s="56" t="s">
        <v>406</v>
      </c>
      <c r="F16" s="56" t="s">
        <v>370</v>
      </c>
    </row>
    <row r="17" spans="1:6" ht="15" customHeight="1" x14ac:dyDescent="0.2">
      <c r="A17" s="41" t="s">
        <v>42</v>
      </c>
      <c r="B17" s="68">
        <v>1100</v>
      </c>
      <c r="C17" s="56" t="s">
        <v>198</v>
      </c>
      <c r="D17" s="68">
        <v>4610</v>
      </c>
      <c r="E17" s="56" t="s">
        <v>198</v>
      </c>
      <c r="F17" s="56" t="s">
        <v>450</v>
      </c>
    </row>
    <row r="18" spans="1:6" ht="15" customHeight="1" x14ac:dyDescent="0.2">
      <c r="A18" s="41"/>
      <c r="B18" s="68"/>
      <c r="C18" s="56"/>
      <c r="D18" s="68"/>
      <c r="E18" s="56"/>
      <c r="F18" s="56"/>
    </row>
    <row r="19" spans="1:6" s="20" customFormat="1" ht="15" customHeight="1" x14ac:dyDescent="0.25">
      <c r="A19" s="45" t="s">
        <v>118</v>
      </c>
      <c r="B19" s="68"/>
      <c r="C19" s="56"/>
      <c r="D19" s="68"/>
      <c r="E19" s="56"/>
      <c r="F19" s="56"/>
    </row>
    <row r="20" spans="1:6" ht="15" customHeight="1" x14ac:dyDescent="0.2">
      <c r="A20" s="79" t="s">
        <v>84</v>
      </c>
      <c r="B20" s="68">
        <v>55</v>
      </c>
      <c r="C20" s="56" t="s">
        <v>451</v>
      </c>
      <c r="D20" s="68">
        <v>265</v>
      </c>
      <c r="E20" s="56" t="s">
        <v>453</v>
      </c>
      <c r="F20" s="56" t="s">
        <v>192</v>
      </c>
    </row>
    <row r="21" spans="1:6" ht="15" customHeight="1" x14ac:dyDescent="0.2">
      <c r="A21" s="79" t="s">
        <v>83</v>
      </c>
      <c r="B21" s="68">
        <v>45</v>
      </c>
      <c r="C21" s="56" t="s">
        <v>452</v>
      </c>
      <c r="D21" s="68">
        <v>220</v>
      </c>
      <c r="E21" s="56" t="s">
        <v>266</v>
      </c>
      <c r="F21" s="56" t="s">
        <v>454</v>
      </c>
    </row>
    <row r="22" spans="1:6" ht="15" customHeight="1" x14ac:dyDescent="0.2">
      <c r="A22" s="41" t="s">
        <v>120</v>
      </c>
      <c r="B22" s="68">
        <v>215</v>
      </c>
      <c r="C22" s="56" t="s">
        <v>198</v>
      </c>
      <c r="D22" s="68">
        <v>545</v>
      </c>
      <c r="E22" s="56" t="s">
        <v>198</v>
      </c>
      <c r="F22" s="56" t="s">
        <v>450</v>
      </c>
    </row>
    <row r="23" spans="1:6" ht="15" customHeight="1" x14ac:dyDescent="0.2">
      <c r="A23" s="41"/>
      <c r="B23" s="68"/>
      <c r="C23" s="56"/>
      <c r="D23" s="68"/>
      <c r="E23" s="56"/>
      <c r="F23" s="56"/>
    </row>
    <row r="24" spans="1:6" s="20" customFormat="1" ht="15" customHeight="1" x14ac:dyDescent="0.25">
      <c r="A24" s="45" t="s">
        <v>119</v>
      </c>
      <c r="B24" s="68"/>
      <c r="C24" s="56"/>
      <c r="D24" s="68"/>
      <c r="E24" s="56"/>
      <c r="F24" s="56"/>
    </row>
    <row r="25" spans="1:6" ht="15" customHeight="1" x14ac:dyDescent="0.2">
      <c r="A25" s="80" t="s">
        <v>61</v>
      </c>
      <c r="B25" s="68" t="s">
        <v>410</v>
      </c>
      <c r="C25" s="56" t="s">
        <v>405</v>
      </c>
      <c r="D25" s="68" t="s">
        <v>208</v>
      </c>
      <c r="E25" s="56" t="s">
        <v>400</v>
      </c>
      <c r="F25" s="56" t="s">
        <v>193</v>
      </c>
    </row>
    <row r="26" spans="1:6" ht="15" customHeight="1" x14ac:dyDescent="0.2">
      <c r="A26" s="41" t="s">
        <v>42</v>
      </c>
      <c r="B26" s="68" t="s">
        <v>197</v>
      </c>
      <c r="C26" s="56" t="s">
        <v>198</v>
      </c>
      <c r="D26" s="68">
        <v>4610</v>
      </c>
      <c r="E26" s="56" t="s">
        <v>198</v>
      </c>
      <c r="F26" s="56" t="s">
        <v>450</v>
      </c>
    </row>
    <row r="27" spans="1:6" s="44" customFormat="1" ht="15" customHeight="1" x14ac:dyDescent="0.2">
      <c r="A27" s="57"/>
      <c r="B27" s="61"/>
      <c r="C27" s="57"/>
      <c r="D27" s="61"/>
      <c r="E27" s="57"/>
      <c r="F27" s="57"/>
    </row>
    <row r="28" spans="1:6" s="44" customFormat="1" x14ac:dyDescent="0.2">
      <c r="A28" s="46" t="s">
        <v>88</v>
      </c>
      <c r="B28" s="38"/>
      <c r="D28" s="38"/>
    </row>
    <row r="29" spans="1:6" s="44" customFormat="1" x14ac:dyDescent="0.2">
      <c r="A29" s="58" t="s">
        <v>176</v>
      </c>
      <c r="B29" s="38"/>
      <c r="D29" s="38"/>
    </row>
    <row r="30" spans="1:6" s="44" customFormat="1" x14ac:dyDescent="0.2">
      <c r="A30" s="58" t="s">
        <v>177</v>
      </c>
      <c r="B30" s="38"/>
      <c r="D30" s="38"/>
    </row>
    <row r="31" spans="1:6" s="44" customFormat="1" ht="15" x14ac:dyDescent="0.25">
      <c r="A31" s="58" t="s">
        <v>178</v>
      </c>
      <c r="B31" s="38"/>
      <c r="C31" s="28"/>
      <c r="D31" s="38"/>
    </row>
    <row r="32" spans="1:6" s="44" customFormat="1" x14ac:dyDescent="0.2">
      <c r="A32" s="58"/>
      <c r="B32" s="38"/>
      <c r="D32" s="38"/>
    </row>
    <row r="33" spans="1:8" customFormat="1" ht="15" x14ac:dyDescent="0.25">
      <c r="B33" s="16"/>
      <c r="D33" s="16"/>
    </row>
    <row r="34" spans="1:8" x14ac:dyDescent="0.2">
      <c r="A34" s="41"/>
      <c r="C34" s="41"/>
      <c r="E34" s="41"/>
      <c r="H34" s="49"/>
    </row>
    <row r="36" spans="1:8" x14ac:dyDescent="0.2">
      <c r="A36" s="41"/>
      <c r="C36" s="41"/>
      <c r="E36" s="41"/>
    </row>
    <row r="37" spans="1:8" x14ac:dyDescent="0.2">
      <c r="A37" s="41"/>
      <c r="C37" s="41"/>
      <c r="E37" s="41"/>
    </row>
    <row r="38" spans="1:8" x14ac:dyDescent="0.2">
      <c r="A38" s="41"/>
      <c r="C38" s="41"/>
      <c r="E38" s="41"/>
      <c r="F38" s="41"/>
    </row>
    <row r="71" spans="1:1" x14ac:dyDescent="0.2">
      <c r="A71" s="81"/>
    </row>
  </sheetData>
  <mergeCells count="4">
    <mergeCell ref="B2:F2"/>
    <mergeCell ref="B3:F3"/>
    <mergeCell ref="B4:C4"/>
    <mergeCell ref="D4:E4"/>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showGridLines="0" workbookViewId="0"/>
  </sheetViews>
  <sheetFormatPr defaultRowHeight="15" x14ac:dyDescent="0.25"/>
  <cols>
    <col min="1" max="1" width="25" customWidth="1"/>
    <col min="2" max="2" width="12.85546875" style="16" customWidth="1"/>
    <col min="3" max="3" width="11.28515625" customWidth="1"/>
    <col min="4" max="4" width="15.7109375" style="16" customWidth="1"/>
    <col min="5" max="5" width="15.7109375" customWidth="1"/>
    <col min="6" max="6" width="15.7109375" style="16" customWidth="1"/>
    <col min="7" max="7" width="15.7109375" customWidth="1"/>
    <col min="8" max="8" width="76" customWidth="1"/>
  </cols>
  <sheetData>
    <row r="1" spans="1:8" ht="15" customHeight="1" x14ac:dyDescent="0.25">
      <c r="A1" s="18" t="s">
        <v>179</v>
      </c>
      <c r="B1" s="19"/>
      <c r="C1" s="19"/>
      <c r="D1" s="19"/>
      <c r="E1" s="19"/>
      <c r="F1" s="19"/>
      <c r="G1" s="17"/>
      <c r="H1" s="36"/>
    </row>
    <row r="2" spans="1:8" s="20" customFormat="1" ht="15" customHeight="1" x14ac:dyDescent="0.25">
      <c r="A2" s="75"/>
      <c r="B2" s="165" t="str">
        <f xml:space="preserve"> Toelichting!G9</f>
        <v>JZ28 - Arnhem</v>
      </c>
      <c r="C2" s="165"/>
      <c r="D2" s="165"/>
      <c r="E2" s="165"/>
      <c r="F2" s="166"/>
      <c r="G2" s="166"/>
    </row>
    <row r="3" spans="1:8" s="20" customFormat="1" ht="15" customHeight="1" x14ac:dyDescent="0.25">
      <c r="A3" s="70"/>
      <c r="B3" s="145" t="s">
        <v>89</v>
      </c>
      <c r="C3" s="145"/>
      <c r="D3" s="146"/>
      <c r="E3" s="146"/>
      <c r="F3" s="146"/>
      <c r="G3" s="167"/>
    </row>
    <row r="4" spans="1:8" s="20" customFormat="1" ht="15" customHeight="1" x14ac:dyDescent="0.25">
      <c r="A4" s="70"/>
      <c r="B4" s="145" t="s">
        <v>90</v>
      </c>
      <c r="C4" s="168"/>
      <c r="D4" s="168"/>
      <c r="E4" s="168"/>
      <c r="F4" s="150" t="s">
        <v>91</v>
      </c>
      <c r="G4" s="169"/>
    </row>
    <row r="5" spans="1:8" s="20" customFormat="1" ht="15" customHeight="1" x14ac:dyDescent="0.25">
      <c r="A5" s="77"/>
      <c r="B5" s="150" t="s">
        <v>135</v>
      </c>
      <c r="C5" s="164"/>
      <c r="D5" s="150" t="s">
        <v>128</v>
      </c>
      <c r="E5" s="164"/>
      <c r="F5" s="150"/>
      <c r="G5" s="169"/>
    </row>
    <row r="6" spans="1:8" s="20" customFormat="1" ht="15" customHeight="1" x14ac:dyDescent="0.25">
      <c r="A6" s="70"/>
      <c r="B6" s="76" t="s">
        <v>43</v>
      </c>
      <c r="C6" s="76" t="s">
        <v>44</v>
      </c>
      <c r="D6" s="76" t="s">
        <v>43</v>
      </c>
      <c r="E6" s="76" t="s">
        <v>44</v>
      </c>
      <c r="F6" s="76" t="s">
        <v>43</v>
      </c>
      <c r="G6" s="76" t="s">
        <v>44</v>
      </c>
    </row>
    <row r="7" spans="1:8" s="20" customFormat="1" ht="15" customHeight="1" x14ac:dyDescent="0.25">
      <c r="A7" s="70"/>
      <c r="B7" s="68"/>
      <c r="C7" s="68"/>
      <c r="D7" s="68"/>
      <c r="E7" s="68"/>
      <c r="F7" s="68"/>
      <c r="G7" s="68"/>
    </row>
    <row r="8" spans="1:8" s="20" customFormat="1" ht="15" customHeight="1" x14ac:dyDescent="0.25">
      <c r="A8" s="74" t="s">
        <v>110</v>
      </c>
      <c r="B8" s="68"/>
      <c r="C8" s="56"/>
      <c r="D8" s="68"/>
      <c r="E8" s="56"/>
      <c r="F8" s="68"/>
      <c r="G8" s="56"/>
    </row>
    <row r="9" spans="1:8" s="20" customFormat="1" ht="15" customHeight="1" x14ac:dyDescent="0.25">
      <c r="A9" s="64" t="s">
        <v>108</v>
      </c>
      <c r="B9" s="68" t="s">
        <v>224</v>
      </c>
      <c r="C9" s="56" t="s">
        <v>194</v>
      </c>
      <c r="D9" s="68" t="s">
        <v>234</v>
      </c>
      <c r="E9" s="56" t="s">
        <v>268</v>
      </c>
      <c r="F9" s="68" t="s">
        <v>456</v>
      </c>
      <c r="G9" s="56" t="s">
        <v>458</v>
      </c>
    </row>
    <row r="10" spans="1:8" s="20" customFormat="1" ht="15" customHeight="1" x14ac:dyDescent="0.25">
      <c r="A10" s="64" t="s">
        <v>109</v>
      </c>
      <c r="B10" s="68" t="s">
        <v>225</v>
      </c>
      <c r="C10" s="56" t="s">
        <v>455</v>
      </c>
      <c r="D10" s="68" t="s">
        <v>225</v>
      </c>
      <c r="E10" s="56" t="s">
        <v>260</v>
      </c>
      <c r="F10" s="68" t="s">
        <v>457</v>
      </c>
      <c r="G10" s="56" t="s">
        <v>459</v>
      </c>
    </row>
    <row r="11" spans="1:8" s="20" customFormat="1" ht="15" customHeight="1" x14ac:dyDescent="0.25">
      <c r="A11" s="72"/>
      <c r="B11" s="68"/>
      <c r="C11" s="56"/>
      <c r="D11" s="68"/>
      <c r="E11" s="56"/>
      <c r="F11" s="68"/>
      <c r="G11" s="56"/>
    </row>
    <row r="12" spans="1:8" s="20" customFormat="1" ht="15" customHeight="1" x14ac:dyDescent="0.25">
      <c r="A12" s="71" t="s">
        <v>111</v>
      </c>
      <c r="B12" s="68"/>
      <c r="C12" s="56"/>
      <c r="D12" s="68"/>
      <c r="E12" s="56"/>
      <c r="F12" s="68"/>
      <c r="G12" s="56"/>
    </row>
    <row r="13" spans="1:8" s="20" customFormat="1" ht="15" customHeight="1" x14ac:dyDescent="0.25">
      <c r="A13" s="64" t="s">
        <v>56</v>
      </c>
      <c r="B13" s="68" t="s">
        <v>422</v>
      </c>
      <c r="C13" s="56" t="s">
        <v>275</v>
      </c>
      <c r="D13" s="68" t="s">
        <v>460</v>
      </c>
      <c r="E13" s="56" t="s">
        <v>461</v>
      </c>
      <c r="F13" s="68">
        <v>3900</v>
      </c>
      <c r="G13" s="56" t="s">
        <v>462</v>
      </c>
    </row>
    <row r="14" spans="1:8" s="20" customFormat="1" ht="15" customHeight="1" x14ac:dyDescent="0.25">
      <c r="A14" s="72" t="s">
        <v>57</v>
      </c>
      <c r="B14" s="68" t="s">
        <v>410</v>
      </c>
      <c r="C14" s="56" t="s">
        <v>332</v>
      </c>
      <c r="D14" s="68" t="s">
        <v>357</v>
      </c>
      <c r="E14" s="56" t="s">
        <v>407</v>
      </c>
      <c r="F14" s="68" t="s">
        <v>417</v>
      </c>
      <c r="G14" s="56" t="s">
        <v>399</v>
      </c>
    </row>
    <row r="15" spans="1:8" s="20" customFormat="1" ht="15" customHeight="1" x14ac:dyDescent="0.25">
      <c r="A15" s="64" t="s">
        <v>55</v>
      </c>
      <c r="B15" s="68" t="s">
        <v>235</v>
      </c>
      <c r="C15" s="56" t="s">
        <v>235</v>
      </c>
      <c r="D15" s="68" t="s">
        <v>208</v>
      </c>
      <c r="E15" s="56" t="s">
        <v>406</v>
      </c>
      <c r="F15" s="68" t="s">
        <v>417</v>
      </c>
      <c r="G15" s="56" t="s">
        <v>399</v>
      </c>
    </row>
    <row r="16" spans="1:8" s="20" customFormat="1" ht="15" customHeight="1" x14ac:dyDescent="0.25">
      <c r="A16" s="64"/>
      <c r="B16" s="68"/>
      <c r="C16" s="56"/>
      <c r="D16" s="68"/>
      <c r="E16" s="56"/>
      <c r="F16" s="68"/>
      <c r="G16" s="56"/>
    </row>
    <row r="17" spans="1:7" s="20" customFormat="1" ht="15" customHeight="1" x14ac:dyDescent="0.25">
      <c r="A17" s="73" t="s">
        <v>42</v>
      </c>
      <c r="B17" s="68" t="s">
        <v>203</v>
      </c>
      <c r="C17" s="56" t="s">
        <v>198</v>
      </c>
      <c r="D17" s="68" t="s">
        <v>463</v>
      </c>
      <c r="E17" s="56" t="s">
        <v>198</v>
      </c>
      <c r="F17" s="68">
        <v>4610</v>
      </c>
      <c r="G17" s="56" t="s">
        <v>198</v>
      </c>
    </row>
    <row r="18" spans="1:7" s="44" customFormat="1" ht="15" customHeight="1" x14ac:dyDescent="0.2">
      <c r="A18" s="57"/>
      <c r="B18" s="61"/>
      <c r="C18" s="57"/>
      <c r="D18" s="61"/>
      <c r="E18" s="57"/>
      <c r="F18" s="61"/>
      <c r="G18" s="57"/>
    </row>
    <row r="19" spans="1:7" s="44" customFormat="1" ht="12.75" x14ac:dyDescent="0.2">
      <c r="A19" s="46" t="s">
        <v>88</v>
      </c>
      <c r="B19" s="38"/>
      <c r="D19" s="38"/>
      <c r="F19" s="38"/>
    </row>
    <row r="20" spans="1:7" s="44" customFormat="1" ht="12.75" x14ac:dyDescent="0.2">
      <c r="A20" s="58" t="s">
        <v>176</v>
      </c>
      <c r="B20" s="38"/>
      <c r="D20" s="38"/>
      <c r="F20" s="38"/>
    </row>
    <row r="21" spans="1:7" x14ac:dyDescent="0.25">
      <c r="A21" s="58" t="s">
        <v>136</v>
      </c>
    </row>
    <row r="22" spans="1:7" s="44" customFormat="1" ht="15" customHeight="1" x14ac:dyDescent="0.2">
      <c r="B22" s="38"/>
      <c r="D22" s="38"/>
      <c r="E22" s="51"/>
      <c r="F22" s="38"/>
    </row>
  </sheetData>
  <mergeCells count="7">
    <mergeCell ref="B2:G2"/>
    <mergeCell ref="B3:G3"/>
    <mergeCell ref="B4:E4"/>
    <mergeCell ref="B5:C5"/>
    <mergeCell ref="D5:E5"/>
    <mergeCell ref="F5:G5"/>
    <mergeCell ref="F4:G4"/>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width="22.28515625" customWidth="1"/>
    <col min="2" max="6" width="15.7109375" customWidth="1"/>
  </cols>
  <sheetData>
    <row r="1" spans="1:10" x14ac:dyDescent="0.25">
      <c r="A1" s="45" t="s">
        <v>180</v>
      </c>
      <c r="B1" s="54"/>
      <c r="C1" s="54"/>
      <c r="D1" s="54"/>
      <c r="E1" s="54"/>
      <c r="F1" s="48"/>
      <c r="I1" s="36"/>
    </row>
    <row r="2" spans="1:10" s="34" customFormat="1" ht="15" customHeight="1" x14ac:dyDescent="0.25">
      <c r="A2" s="39"/>
      <c r="B2" s="143" t="str">
        <f xml:space="preserve"> Toelichting!G9</f>
        <v>JZ28 - Arnhem</v>
      </c>
      <c r="C2" s="143"/>
      <c r="D2" s="144"/>
      <c r="E2" s="144"/>
      <c r="F2" s="144"/>
      <c r="G2" s="33"/>
    </row>
    <row r="3" spans="1:10" s="34" customFormat="1" ht="15" customHeight="1" x14ac:dyDescent="0.25">
      <c r="A3" s="40"/>
      <c r="B3" s="145" t="s">
        <v>89</v>
      </c>
      <c r="C3" s="145"/>
      <c r="D3" s="146"/>
      <c r="E3" s="146"/>
      <c r="F3" s="146"/>
      <c r="G3" s="33"/>
    </row>
    <row r="4" spans="1:10" s="20" customFormat="1" ht="31.5" customHeight="1" x14ac:dyDescent="0.25">
      <c r="A4" s="66"/>
      <c r="B4" s="150" t="s">
        <v>90</v>
      </c>
      <c r="C4" s="164"/>
      <c r="D4" s="150" t="s">
        <v>91</v>
      </c>
      <c r="E4" s="164"/>
      <c r="F4" s="67" t="s">
        <v>97</v>
      </c>
    </row>
    <row r="5" spans="1:10" s="20" customFormat="1" x14ac:dyDescent="0.25">
      <c r="A5" s="64"/>
      <c r="B5" s="69" t="s">
        <v>43</v>
      </c>
      <c r="C5" s="69" t="s">
        <v>44</v>
      </c>
      <c r="D5" s="69" t="s">
        <v>43</v>
      </c>
      <c r="E5" s="69" t="s">
        <v>44</v>
      </c>
      <c r="F5" s="69" t="s">
        <v>44</v>
      </c>
      <c r="J5" s="21"/>
    </row>
    <row r="6" spans="1:10" s="20" customFormat="1" x14ac:dyDescent="0.25">
      <c r="A6" s="64"/>
      <c r="B6" s="65"/>
      <c r="C6" s="65"/>
      <c r="D6" s="65"/>
      <c r="E6" s="65"/>
      <c r="F6" s="65"/>
      <c r="J6" s="21"/>
    </row>
    <row r="7" spans="1:10" s="20" customFormat="1" x14ac:dyDescent="0.25">
      <c r="A7" s="64" t="s">
        <v>107</v>
      </c>
      <c r="B7" s="68">
        <v>60</v>
      </c>
      <c r="C7" s="56" t="s">
        <v>302</v>
      </c>
      <c r="D7" s="68">
        <v>145</v>
      </c>
      <c r="E7" s="56" t="s">
        <v>464</v>
      </c>
      <c r="F7" s="56" t="s">
        <v>195</v>
      </c>
    </row>
    <row r="8" spans="1:10" s="20" customFormat="1" x14ac:dyDescent="0.25">
      <c r="A8" s="64" t="s">
        <v>106</v>
      </c>
      <c r="B8" s="68">
        <v>55</v>
      </c>
      <c r="C8" s="56" t="s">
        <v>300</v>
      </c>
      <c r="D8" s="68">
        <v>60</v>
      </c>
      <c r="E8" s="56" t="s">
        <v>403</v>
      </c>
      <c r="F8" s="56" t="s">
        <v>196</v>
      </c>
    </row>
    <row r="9" spans="1:10" s="20" customFormat="1" x14ac:dyDescent="0.25">
      <c r="A9" s="64"/>
      <c r="B9" s="64"/>
      <c r="C9" s="56"/>
      <c r="D9" s="68"/>
      <c r="E9" s="56"/>
      <c r="F9" s="56"/>
    </row>
    <row r="10" spans="1:10" s="20" customFormat="1" x14ac:dyDescent="0.25">
      <c r="A10" s="41" t="s">
        <v>42</v>
      </c>
      <c r="B10" s="68">
        <v>1100</v>
      </c>
      <c r="C10" s="56" t="s">
        <v>198</v>
      </c>
      <c r="D10" s="68">
        <v>4610</v>
      </c>
      <c r="E10" s="56" t="s">
        <v>198</v>
      </c>
      <c r="F10" s="56" t="s">
        <v>450</v>
      </c>
    </row>
    <row r="11" spans="1:10" s="44" customFormat="1" ht="15" customHeight="1" x14ac:dyDescent="0.2">
      <c r="A11" s="57"/>
      <c r="B11" s="57"/>
      <c r="C11" s="57"/>
      <c r="D11" s="57"/>
      <c r="E11" s="57"/>
      <c r="F11" s="57"/>
    </row>
    <row r="12" spans="1:10" s="44" customFormat="1" ht="12.75" x14ac:dyDescent="0.2">
      <c r="A12" s="46" t="s">
        <v>88</v>
      </c>
    </row>
    <row r="13" spans="1:10" s="44" customFormat="1" ht="12.75" x14ac:dyDescent="0.2">
      <c r="A13" s="58" t="s">
        <v>181</v>
      </c>
    </row>
  </sheetData>
  <mergeCells count="4">
    <mergeCell ref="B2:F2"/>
    <mergeCell ref="B3:F3"/>
    <mergeCell ref="B4:C4"/>
    <mergeCell ref="D4:E4"/>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0"/>
  <sheetViews>
    <sheetView showGridLines="0" tabSelected="1" zoomScaleNormal="100" workbookViewId="0"/>
  </sheetViews>
  <sheetFormatPr defaultRowHeight="15" x14ac:dyDescent="0.25"/>
  <cols>
    <col min="1" max="1" width="11.28515625" customWidth="1"/>
    <col min="14" max="14" width="10.7109375" customWidth="1"/>
    <col min="16" max="16" width="72.140625" customWidth="1"/>
  </cols>
  <sheetData>
    <row r="1" spans="1:16" ht="17.25" x14ac:dyDescent="0.25">
      <c r="A1" s="1" t="s">
        <v>127</v>
      </c>
      <c r="P1" s="136"/>
    </row>
    <row r="2" spans="1:16" x14ac:dyDescent="0.25">
      <c r="A2" s="2" t="s">
        <v>158</v>
      </c>
      <c r="P2" s="9"/>
    </row>
    <row r="3" spans="1:16" x14ac:dyDescent="0.25">
      <c r="A3" s="2"/>
      <c r="P3" s="9"/>
    </row>
    <row r="4" spans="1:16" ht="18.75" x14ac:dyDescent="0.25">
      <c r="A4" s="3" t="s">
        <v>0</v>
      </c>
      <c r="P4" s="136"/>
    </row>
    <row r="5" spans="1:16" x14ac:dyDescent="0.25">
      <c r="A5" s="4" t="s">
        <v>1</v>
      </c>
      <c r="P5" s="136"/>
    </row>
    <row r="6" spans="1:16" ht="150" customHeight="1" x14ac:dyDescent="0.25">
      <c r="A6" s="170" t="s">
        <v>182</v>
      </c>
      <c r="B6" s="170"/>
      <c r="C6" s="170"/>
      <c r="D6" s="170"/>
      <c r="E6" s="170"/>
      <c r="F6" s="170"/>
      <c r="G6" s="170"/>
      <c r="H6" s="170"/>
      <c r="I6" s="170"/>
      <c r="J6" s="170"/>
      <c r="K6" s="170"/>
      <c r="L6" s="170"/>
      <c r="M6" s="170"/>
      <c r="N6" s="170"/>
      <c r="P6" s="137"/>
    </row>
    <row r="7" spans="1:16" x14ac:dyDescent="0.25">
      <c r="A7" s="135"/>
      <c r="B7" s="135"/>
      <c r="C7" s="135"/>
      <c r="D7" s="135"/>
      <c r="E7" s="135"/>
      <c r="F7" s="135"/>
      <c r="G7" s="135"/>
      <c r="H7" s="135"/>
      <c r="I7" s="135"/>
      <c r="J7" s="135"/>
      <c r="K7" s="135"/>
      <c r="L7" s="135"/>
      <c r="M7" s="135"/>
      <c r="N7" s="135"/>
      <c r="P7" s="9"/>
    </row>
    <row r="8" spans="1:16" x14ac:dyDescent="0.25">
      <c r="A8" s="22" t="s">
        <v>66</v>
      </c>
      <c r="B8" s="135"/>
      <c r="C8" s="135"/>
      <c r="D8" s="135"/>
      <c r="E8" s="135"/>
      <c r="F8" s="135"/>
      <c r="G8" s="135"/>
      <c r="H8" s="135"/>
      <c r="I8" s="135"/>
      <c r="J8" s="135"/>
      <c r="K8" s="135"/>
      <c r="L8" s="135"/>
      <c r="M8" s="135"/>
      <c r="N8" s="135"/>
      <c r="P8" s="9"/>
    </row>
    <row r="9" spans="1:16" x14ac:dyDescent="0.25">
      <c r="A9" s="174" t="s">
        <v>139</v>
      </c>
      <c r="B9" s="173"/>
      <c r="C9" s="173"/>
      <c r="D9" s="173"/>
      <c r="E9" s="173"/>
      <c r="F9" s="173"/>
      <c r="G9" s="175" t="s">
        <v>187</v>
      </c>
      <c r="H9" s="176"/>
      <c r="I9" s="176"/>
      <c r="J9" s="176"/>
      <c r="K9" s="176"/>
      <c r="L9" s="176"/>
      <c r="M9" s="176"/>
      <c r="N9" s="176"/>
      <c r="P9" s="9"/>
    </row>
    <row r="10" spans="1:16" ht="66.75" customHeight="1" x14ac:dyDescent="0.25">
      <c r="A10" s="171" t="s">
        <v>140</v>
      </c>
      <c r="B10" s="177"/>
      <c r="C10" s="177"/>
      <c r="D10" s="177"/>
      <c r="E10" s="177"/>
      <c r="F10" s="177"/>
      <c r="G10" s="177"/>
      <c r="H10" s="177"/>
      <c r="I10" s="177"/>
      <c r="J10" s="177"/>
      <c r="K10" s="177"/>
      <c r="L10" s="177"/>
      <c r="M10" s="177"/>
      <c r="N10" s="177"/>
      <c r="P10" s="136"/>
    </row>
    <row r="11" spans="1:16" x14ac:dyDescent="0.25">
      <c r="P11" s="136"/>
    </row>
    <row r="12" spans="1:16" x14ac:dyDescent="0.25">
      <c r="A12" s="4" t="s">
        <v>2</v>
      </c>
      <c r="P12" s="9"/>
    </row>
    <row r="13" spans="1:16" ht="345" customHeight="1" x14ac:dyDescent="0.25">
      <c r="A13" s="170" t="s">
        <v>183</v>
      </c>
      <c r="B13" s="170"/>
      <c r="C13" s="170"/>
      <c r="D13" s="170"/>
      <c r="E13" s="170"/>
      <c r="F13" s="170"/>
      <c r="G13" s="170"/>
      <c r="H13" s="170"/>
      <c r="I13" s="170"/>
      <c r="J13" s="170"/>
      <c r="K13" s="170"/>
      <c r="L13" s="170"/>
      <c r="M13" s="170"/>
      <c r="N13" s="170"/>
      <c r="P13" s="138"/>
    </row>
    <row r="14" spans="1:16" ht="15.75" customHeight="1" x14ac:dyDescent="0.25">
      <c r="A14" s="134"/>
      <c r="B14" s="134"/>
      <c r="C14" s="134"/>
      <c r="D14" s="134"/>
      <c r="E14" s="134"/>
      <c r="F14" s="134"/>
      <c r="G14" s="134"/>
      <c r="H14" s="134"/>
      <c r="I14" s="134"/>
      <c r="J14" s="134"/>
      <c r="K14" s="134"/>
      <c r="L14" s="134"/>
      <c r="M14" s="134"/>
      <c r="N14" s="134"/>
      <c r="P14" s="139"/>
    </row>
    <row r="15" spans="1:16" ht="220.5" customHeight="1" x14ac:dyDescent="0.25">
      <c r="A15" s="170" t="s">
        <v>184</v>
      </c>
      <c r="B15" s="170"/>
      <c r="C15" s="170"/>
      <c r="D15" s="170"/>
      <c r="E15" s="170"/>
      <c r="F15" s="170"/>
      <c r="G15" s="170"/>
      <c r="H15" s="170"/>
      <c r="I15" s="170"/>
      <c r="J15" s="170"/>
      <c r="K15" s="170"/>
      <c r="L15" s="170"/>
      <c r="M15" s="170"/>
      <c r="N15" s="170"/>
      <c r="P15" s="140"/>
    </row>
    <row r="16" spans="1:16" ht="15.75" customHeight="1" x14ac:dyDescent="0.25">
      <c r="A16" s="134"/>
      <c r="B16" s="134"/>
      <c r="C16" s="134"/>
      <c r="D16" s="134"/>
      <c r="E16" s="134"/>
      <c r="F16" s="134"/>
      <c r="G16" s="134"/>
      <c r="H16" s="134"/>
      <c r="I16" s="134"/>
      <c r="J16" s="134"/>
      <c r="K16" s="134"/>
      <c r="L16" s="134"/>
      <c r="M16" s="134"/>
      <c r="N16" s="134"/>
      <c r="P16" s="139"/>
    </row>
    <row r="17" spans="1:16" ht="160.5" customHeight="1" x14ac:dyDescent="0.25">
      <c r="A17" s="170" t="s">
        <v>148</v>
      </c>
      <c r="B17" s="170"/>
      <c r="C17" s="170"/>
      <c r="D17" s="170"/>
      <c r="E17" s="170"/>
      <c r="F17" s="170"/>
      <c r="G17" s="170"/>
      <c r="H17" s="170"/>
      <c r="I17" s="170"/>
      <c r="J17" s="170"/>
      <c r="K17" s="170"/>
      <c r="L17" s="170"/>
      <c r="M17" s="170"/>
      <c r="N17" s="170"/>
      <c r="P17" s="141"/>
    </row>
    <row r="18" spans="1:16" ht="15.75" customHeight="1" x14ac:dyDescent="0.25">
      <c r="A18" s="134"/>
      <c r="B18" s="134"/>
      <c r="C18" s="134"/>
      <c r="D18" s="134"/>
      <c r="E18" s="134"/>
      <c r="F18" s="134"/>
      <c r="G18" s="134"/>
      <c r="H18" s="134"/>
      <c r="I18" s="134"/>
      <c r="J18" s="134"/>
      <c r="K18" s="134"/>
      <c r="L18" s="134"/>
      <c r="M18" s="134"/>
      <c r="N18" s="134"/>
      <c r="P18" s="136"/>
    </row>
    <row r="19" spans="1:16" ht="66.75" customHeight="1" x14ac:dyDescent="0.25">
      <c r="A19" s="171" t="s">
        <v>185</v>
      </c>
      <c r="B19" s="171"/>
      <c r="C19" s="171"/>
      <c r="D19" s="171"/>
      <c r="E19" s="171"/>
      <c r="F19" s="171"/>
      <c r="G19" s="171"/>
      <c r="H19" s="171"/>
      <c r="I19" s="171"/>
      <c r="J19" s="171"/>
      <c r="K19" s="171"/>
      <c r="L19" s="171"/>
      <c r="M19" s="171"/>
      <c r="N19" s="171"/>
      <c r="P19" s="136"/>
    </row>
    <row r="20" spans="1:16" x14ac:dyDescent="0.25">
      <c r="A20" s="5"/>
      <c r="B20" s="5"/>
      <c r="C20" s="5"/>
      <c r="D20" s="5"/>
      <c r="E20" s="5"/>
      <c r="F20" s="5"/>
      <c r="G20" s="5"/>
      <c r="H20" s="5"/>
      <c r="I20" s="5"/>
      <c r="J20" s="5"/>
      <c r="K20" s="5"/>
      <c r="L20" s="5"/>
      <c r="M20" s="5"/>
      <c r="N20" s="5"/>
      <c r="P20" s="9"/>
    </row>
    <row r="21" spans="1:16" ht="18.75" customHeight="1" x14ac:dyDescent="0.25">
      <c r="A21" s="4" t="s">
        <v>3</v>
      </c>
      <c r="P21" s="9"/>
    </row>
    <row r="22" spans="1:16" ht="300" customHeight="1" x14ac:dyDescent="0.25">
      <c r="A22" s="171" t="s">
        <v>186</v>
      </c>
      <c r="B22" s="163"/>
      <c r="C22" s="163"/>
      <c r="D22" s="163"/>
      <c r="E22" s="163"/>
      <c r="F22" s="163"/>
      <c r="G22" s="163"/>
      <c r="H22" s="163"/>
      <c r="I22" s="163"/>
      <c r="J22" s="163"/>
      <c r="K22" s="163"/>
      <c r="L22" s="163"/>
      <c r="M22" s="163"/>
      <c r="N22" s="163"/>
      <c r="P22" s="142"/>
    </row>
    <row r="23" spans="1:16" x14ac:dyDescent="0.25">
      <c r="A23" s="6"/>
      <c r="P23" s="9"/>
    </row>
    <row r="24" spans="1:16" x14ac:dyDescent="0.25">
      <c r="A24" s="4" t="s">
        <v>4</v>
      </c>
      <c r="P24" s="9"/>
    </row>
    <row r="25" spans="1:16" x14ac:dyDescent="0.25">
      <c r="A25" s="10" t="s">
        <v>133</v>
      </c>
      <c r="P25" s="136"/>
    </row>
    <row r="26" spans="1:16" x14ac:dyDescent="0.25">
      <c r="A26" s="10" t="s">
        <v>77</v>
      </c>
      <c r="P26" s="9"/>
    </row>
    <row r="27" spans="1:16" x14ac:dyDescent="0.25">
      <c r="A27" s="10" t="s">
        <v>76</v>
      </c>
      <c r="P27" s="9"/>
    </row>
    <row r="28" spans="1:16" x14ac:dyDescent="0.25">
      <c r="A28" s="7" t="s">
        <v>81</v>
      </c>
      <c r="P28" s="9"/>
    </row>
    <row r="29" spans="1:16" x14ac:dyDescent="0.25">
      <c r="A29" s="8" t="s">
        <v>132</v>
      </c>
      <c r="B29" s="26"/>
      <c r="P29" s="9"/>
    </row>
    <row r="30" spans="1:16" x14ac:dyDescent="0.25">
      <c r="A30" s="10" t="s">
        <v>80</v>
      </c>
      <c r="P30" s="9"/>
    </row>
    <row r="31" spans="1:16" x14ac:dyDescent="0.25">
      <c r="A31" s="8" t="s">
        <v>7</v>
      </c>
      <c r="P31" s="9"/>
    </row>
    <row r="32" spans="1:16" x14ac:dyDescent="0.25">
      <c r="A32" s="8" t="s">
        <v>134</v>
      </c>
      <c r="B32" s="9"/>
      <c r="C32" s="9"/>
      <c r="D32" s="9"/>
      <c r="P32" s="9"/>
    </row>
    <row r="33" spans="1:16" x14ac:dyDescent="0.25">
      <c r="A33" s="8" t="s">
        <v>6</v>
      </c>
      <c r="P33" s="9"/>
    </row>
    <row r="34" spans="1:16" x14ac:dyDescent="0.25">
      <c r="A34" s="8" t="s">
        <v>5</v>
      </c>
      <c r="P34" s="9"/>
    </row>
    <row r="35" spans="1:16" x14ac:dyDescent="0.25">
      <c r="A35" s="8" t="s">
        <v>149</v>
      </c>
      <c r="P35" s="9"/>
    </row>
    <row r="36" spans="1:16" x14ac:dyDescent="0.25">
      <c r="P36" s="9"/>
    </row>
    <row r="37" spans="1:16" x14ac:dyDescent="0.25">
      <c r="A37" s="4" t="s">
        <v>8</v>
      </c>
      <c r="P37" s="9"/>
    </row>
    <row r="38" spans="1:16" x14ac:dyDescent="0.25">
      <c r="A38" s="10" t="s">
        <v>72</v>
      </c>
      <c r="B38" s="11" t="s">
        <v>73</v>
      </c>
      <c r="P38" s="9"/>
    </row>
    <row r="39" spans="1:16" x14ac:dyDescent="0.25">
      <c r="A39" s="10" t="s">
        <v>9</v>
      </c>
      <c r="B39" s="11" t="s">
        <v>10</v>
      </c>
      <c r="P39" s="9"/>
    </row>
    <row r="40" spans="1:16" x14ac:dyDescent="0.25">
      <c r="A40" s="23" t="s">
        <v>71</v>
      </c>
      <c r="B40" s="29" t="s">
        <v>74</v>
      </c>
      <c r="C40" s="27"/>
      <c r="P40" s="9"/>
    </row>
    <row r="41" spans="1:16" x14ac:dyDescent="0.25">
      <c r="A41" s="11" t="s">
        <v>64</v>
      </c>
      <c r="B41" s="11" t="s">
        <v>65</v>
      </c>
      <c r="C41" s="11"/>
      <c r="D41" s="11"/>
      <c r="E41" s="11"/>
      <c r="F41" s="11"/>
      <c r="G41" s="11"/>
      <c r="H41" s="11"/>
      <c r="I41" s="11"/>
      <c r="J41" s="11"/>
      <c r="K41" s="11"/>
      <c r="L41" s="11"/>
      <c r="M41" s="11"/>
      <c r="N41" s="11"/>
      <c r="P41" s="9"/>
    </row>
    <row r="42" spans="1:16" x14ac:dyDescent="0.25">
      <c r="A42" s="23" t="s">
        <v>11</v>
      </c>
      <c r="B42" s="8" t="s">
        <v>12</v>
      </c>
      <c r="P42" s="9"/>
    </row>
    <row r="43" spans="1:16" x14ac:dyDescent="0.25">
      <c r="A43" s="23" t="s">
        <v>69</v>
      </c>
      <c r="B43" s="8" t="s">
        <v>70</v>
      </c>
      <c r="C43" s="24"/>
      <c r="P43" s="9"/>
    </row>
    <row r="44" spans="1:16" x14ac:dyDescent="0.25">
      <c r="A44" s="10" t="s">
        <v>13</v>
      </c>
      <c r="B44" s="7" t="s">
        <v>14</v>
      </c>
      <c r="P44" s="9"/>
    </row>
    <row r="45" spans="1:16" x14ac:dyDescent="0.25">
      <c r="A45" s="10" t="s">
        <v>15</v>
      </c>
      <c r="B45" s="7" t="s">
        <v>16</v>
      </c>
      <c r="P45" s="9"/>
    </row>
    <row r="46" spans="1:16" x14ac:dyDescent="0.25">
      <c r="A46" s="11" t="s">
        <v>19</v>
      </c>
      <c r="B46" s="11" t="s">
        <v>20</v>
      </c>
      <c r="C46" s="11"/>
      <c r="D46" s="11"/>
      <c r="E46" s="11"/>
      <c r="F46" s="11"/>
      <c r="G46" s="11"/>
      <c r="H46" s="11"/>
      <c r="I46" s="11"/>
      <c r="J46" s="11"/>
      <c r="K46" s="11"/>
      <c r="L46" s="11"/>
      <c r="M46" s="11"/>
      <c r="N46" s="11"/>
      <c r="P46" s="9"/>
    </row>
    <row r="47" spans="1:16" x14ac:dyDescent="0.25">
      <c r="A47" s="11" t="s">
        <v>78</v>
      </c>
      <c r="B47" s="11" t="s">
        <v>79</v>
      </c>
      <c r="C47" s="11"/>
      <c r="D47" s="11"/>
      <c r="E47" s="11"/>
      <c r="F47" s="11"/>
      <c r="G47" s="11"/>
      <c r="H47" s="11"/>
      <c r="I47" s="11"/>
      <c r="J47" s="11"/>
      <c r="K47" s="11"/>
      <c r="L47" s="11"/>
      <c r="M47" s="11"/>
      <c r="N47" s="11"/>
      <c r="P47" s="9"/>
    </row>
    <row r="48" spans="1:16" x14ac:dyDescent="0.25">
      <c r="A48" s="11" t="s">
        <v>25</v>
      </c>
      <c r="B48" s="11" t="s">
        <v>26</v>
      </c>
      <c r="C48" s="11"/>
      <c r="D48" s="11"/>
      <c r="E48" s="11"/>
      <c r="F48" s="11"/>
      <c r="G48" s="11"/>
      <c r="H48" s="11"/>
      <c r="I48" s="11"/>
      <c r="J48" s="11"/>
      <c r="K48" s="11"/>
      <c r="L48" s="11"/>
      <c r="M48" s="11"/>
      <c r="N48" s="11"/>
      <c r="P48" s="9"/>
    </row>
    <row r="49" spans="1:16" x14ac:dyDescent="0.25">
      <c r="A49" s="11" t="s">
        <v>17</v>
      </c>
      <c r="B49" s="11" t="s">
        <v>18</v>
      </c>
      <c r="C49" s="11"/>
      <c r="D49" s="11"/>
      <c r="E49" s="11"/>
      <c r="F49" s="11"/>
      <c r="G49" s="11"/>
      <c r="H49" s="11"/>
      <c r="I49" s="11"/>
      <c r="J49" s="11"/>
      <c r="K49" s="11"/>
      <c r="L49" s="11"/>
      <c r="M49" s="11"/>
      <c r="N49" s="11"/>
      <c r="P49" s="9"/>
    </row>
    <row r="50" spans="1:16" x14ac:dyDescent="0.25">
      <c r="A50" s="11" t="s">
        <v>155</v>
      </c>
      <c r="B50" s="11" t="s">
        <v>156</v>
      </c>
      <c r="C50" s="11"/>
      <c r="D50" s="11"/>
      <c r="E50" s="11"/>
      <c r="F50" s="11"/>
      <c r="G50" s="11"/>
      <c r="H50" s="11"/>
      <c r="I50" s="11"/>
      <c r="J50" s="11"/>
      <c r="K50" s="11"/>
      <c r="L50" s="11"/>
      <c r="M50" s="11"/>
      <c r="N50" s="11"/>
      <c r="P50" s="9"/>
    </row>
    <row r="51" spans="1:16" x14ac:dyDescent="0.25">
      <c r="A51" s="11" t="s">
        <v>85</v>
      </c>
      <c r="B51" s="11" t="s">
        <v>86</v>
      </c>
      <c r="C51" s="11"/>
      <c r="D51" s="11"/>
      <c r="E51" s="11"/>
      <c r="F51" s="11"/>
      <c r="G51" s="11"/>
      <c r="H51" s="11"/>
      <c r="I51" s="11"/>
      <c r="J51" s="11"/>
      <c r="K51" s="11"/>
      <c r="L51" s="11"/>
      <c r="M51" s="11"/>
      <c r="N51" s="11"/>
      <c r="P51" s="9"/>
    </row>
    <row r="52" spans="1:16" x14ac:dyDescent="0.25">
      <c r="A52" s="11" t="s">
        <v>23</v>
      </c>
      <c r="B52" s="11" t="s">
        <v>24</v>
      </c>
      <c r="C52" s="11"/>
      <c r="D52" s="11"/>
      <c r="E52" s="11"/>
      <c r="F52" s="11"/>
      <c r="G52" s="11"/>
      <c r="H52" s="11"/>
      <c r="I52" s="11"/>
      <c r="J52" s="11"/>
      <c r="K52" s="11"/>
      <c r="L52" s="11"/>
      <c r="M52" s="11"/>
      <c r="N52" s="11"/>
      <c r="P52" s="9"/>
    </row>
    <row r="53" spans="1:16" x14ac:dyDescent="0.25">
      <c r="A53" s="11" t="s">
        <v>27</v>
      </c>
      <c r="B53" s="11" t="s">
        <v>28</v>
      </c>
      <c r="C53" s="11"/>
      <c r="D53" s="11"/>
      <c r="E53" s="11"/>
      <c r="F53" s="11"/>
      <c r="G53" s="11"/>
      <c r="H53" s="11"/>
      <c r="I53" s="11"/>
      <c r="J53" s="11"/>
      <c r="K53" s="11"/>
      <c r="L53" s="11"/>
      <c r="M53" s="11"/>
      <c r="N53" s="11"/>
      <c r="P53" s="9"/>
    </row>
    <row r="54" spans="1:16" x14ac:dyDescent="0.25">
      <c r="A54" s="11" t="s">
        <v>21</v>
      </c>
      <c r="B54" s="11" t="s">
        <v>22</v>
      </c>
      <c r="C54" s="11"/>
      <c r="D54" s="11"/>
      <c r="E54" s="11"/>
      <c r="F54" s="11"/>
      <c r="G54" s="11"/>
      <c r="H54" s="11"/>
      <c r="I54" s="11"/>
      <c r="J54" s="11"/>
      <c r="K54" s="11"/>
      <c r="L54" s="11"/>
      <c r="M54" s="11"/>
      <c r="N54" s="11"/>
      <c r="P54" s="9"/>
    </row>
    <row r="55" spans="1:16" x14ac:dyDescent="0.25">
      <c r="A55" s="7"/>
      <c r="B55" s="7"/>
      <c r="P55" s="9"/>
    </row>
    <row r="56" spans="1:16" ht="18.75" x14ac:dyDescent="0.25">
      <c r="A56" s="3" t="s">
        <v>29</v>
      </c>
      <c r="P56" s="9"/>
    </row>
    <row r="57" spans="1:16" x14ac:dyDescent="0.25">
      <c r="A57" s="2" t="s">
        <v>30</v>
      </c>
      <c r="P57" s="9"/>
    </row>
    <row r="58" spans="1:16" x14ac:dyDescent="0.25">
      <c r="A58" s="2" t="s">
        <v>88</v>
      </c>
      <c r="P58" s="9"/>
    </row>
    <row r="59" spans="1:16" x14ac:dyDescent="0.25">
      <c r="A59" s="2"/>
      <c r="P59" s="9"/>
    </row>
    <row r="60" spans="1:16" ht="18.75" x14ac:dyDescent="0.25">
      <c r="A60" s="3" t="s">
        <v>31</v>
      </c>
      <c r="P60" s="9"/>
    </row>
    <row r="61" spans="1:16" x14ac:dyDescent="0.25">
      <c r="A61" s="25" t="s">
        <v>75</v>
      </c>
      <c r="P61" s="9"/>
    </row>
    <row r="62" spans="1:16" x14ac:dyDescent="0.25">
      <c r="A62" s="12"/>
      <c r="P62" s="9"/>
    </row>
    <row r="63" spans="1:16" ht="18.75" x14ac:dyDescent="0.25">
      <c r="A63" s="3" t="s">
        <v>32</v>
      </c>
      <c r="P63" s="9"/>
    </row>
    <row r="64" spans="1:16" x14ac:dyDescent="0.25">
      <c r="A64" s="13" t="s">
        <v>33</v>
      </c>
      <c r="B64" s="14" t="s">
        <v>34</v>
      </c>
      <c r="P64" s="9"/>
    </row>
    <row r="65" spans="1:16" x14ac:dyDescent="0.25">
      <c r="A65" s="13" t="s">
        <v>35</v>
      </c>
      <c r="B65" s="14" t="s">
        <v>36</v>
      </c>
      <c r="P65" s="9"/>
    </row>
    <row r="66" spans="1:16" x14ac:dyDescent="0.25">
      <c r="A66" s="13" t="s">
        <v>67</v>
      </c>
      <c r="B66" s="14" t="s">
        <v>37</v>
      </c>
      <c r="P66" s="9"/>
    </row>
    <row r="67" spans="1:16" x14ac:dyDescent="0.25">
      <c r="A67" s="13" t="s">
        <v>38</v>
      </c>
      <c r="B67" s="14" t="s">
        <v>39</v>
      </c>
      <c r="P67" s="9"/>
    </row>
    <row r="68" spans="1:16" x14ac:dyDescent="0.25">
      <c r="A68" s="13" t="s">
        <v>40</v>
      </c>
      <c r="B68" s="14" t="s">
        <v>41</v>
      </c>
      <c r="P68" s="9"/>
    </row>
    <row r="69" spans="1:16" ht="33" customHeight="1" x14ac:dyDescent="0.25">
      <c r="A69" s="172" t="s">
        <v>87</v>
      </c>
      <c r="B69" s="173"/>
      <c r="C69" s="173"/>
      <c r="D69" s="173"/>
      <c r="E69" s="173"/>
      <c r="F69" s="173"/>
      <c r="G69" s="173"/>
      <c r="H69" s="173"/>
      <c r="I69" s="173"/>
      <c r="J69" s="173"/>
      <c r="K69" s="173"/>
      <c r="L69" s="173"/>
      <c r="M69" s="173"/>
      <c r="N69" s="173"/>
      <c r="P69" s="9"/>
    </row>
    <row r="70" spans="1:16" x14ac:dyDescent="0.25">
      <c r="A70" s="15"/>
    </row>
  </sheetData>
  <mergeCells count="10">
    <mergeCell ref="A17:N17"/>
    <mergeCell ref="A19:N19"/>
    <mergeCell ref="A22:N22"/>
    <mergeCell ref="A69:N69"/>
    <mergeCell ref="A6:N6"/>
    <mergeCell ref="A9:F9"/>
    <mergeCell ref="G9:N9"/>
    <mergeCell ref="A10:N10"/>
    <mergeCell ref="A13:N13"/>
    <mergeCell ref="A15:N1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9</vt:i4>
      </vt:variant>
    </vt:vector>
  </HeadingPairs>
  <TitlesOfParts>
    <vt:vector size="9" baseType="lpstr">
      <vt:lpstr>Tabel 1</vt:lpstr>
      <vt:lpstr>Tabel 2</vt:lpstr>
      <vt:lpstr>Tabel 3</vt:lpstr>
      <vt:lpstr>Tabel 4</vt:lpstr>
      <vt:lpstr>Tabel 5</vt:lpstr>
      <vt:lpstr>Tabel 6</vt:lpstr>
      <vt:lpstr>Tabel 7</vt:lpstr>
      <vt:lpstr>Tabel 8</vt:lpstr>
      <vt:lpstr>Toelichting</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Swart, J.C. (Jennifer, secundair Productie)</dc:creator>
  <cp:lastModifiedBy>Luijendijk, D. (Dirk, secundair Productie)</cp:lastModifiedBy>
  <cp:lastPrinted>2019-04-17T13:17:31Z</cp:lastPrinted>
  <dcterms:created xsi:type="dcterms:W3CDTF">2019-03-07T13:21:00Z</dcterms:created>
  <dcterms:modified xsi:type="dcterms:W3CDTF">2023-01-12T09:01:19Z</dcterms:modified>
</cp:coreProperties>
</file>