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cbsp.nl\Productie\primair\BS_SEC1\Werk\Data\3. Onderzoek\3.02 Onderzoeksprojecten\Provincie_Utrecht_regionale_Monitor_Brede_Welvaart_2021\2-Eindbestanden\"/>
    </mc:Choice>
  </mc:AlternateContent>
  <bookViews>
    <workbookView xWindow="-15" yWindow="-15" windowWidth="28725" windowHeight="4875"/>
  </bookViews>
  <sheets>
    <sheet name="Toelichting" sheetId="19" r:id="rId1"/>
    <sheet name="Resultaat Utrecht" sheetId="15" r:id="rId2"/>
    <sheet name="Resultaat Regio_bt_onder" sheetId="16" r:id="rId3"/>
    <sheet name="Resultaat Regio_bt_boven" sheetId="17" r:id="rId4"/>
  </sheets>
  <definedNames>
    <definedName name="Cijfers_EU">#REF!</definedName>
    <definedName name="Fin_cons">#REF!</definedName>
    <definedName name="Populatie">#REF!</definedName>
    <definedName name="Resultaat">#REF!</definedName>
  </definedNames>
  <calcPr calcId="162913"/>
</workbook>
</file>

<file path=xl/calcChain.xml><?xml version="1.0" encoding="utf-8"?>
<calcChain xmlns="http://schemas.openxmlformats.org/spreadsheetml/2006/main">
  <c r="E1" i="17" l="1"/>
  <c r="F1" i="17" s="1"/>
  <c r="G1" i="17" s="1"/>
  <c r="H1" i="17" s="1"/>
  <c r="I1" i="17" s="1"/>
  <c r="J1" i="17" s="1"/>
  <c r="K1" i="17" s="1"/>
  <c r="L1" i="17" s="1"/>
  <c r="M1" i="17" s="1"/>
  <c r="N1" i="17" s="1"/>
  <c r="O1" i="17" s="1"/>
  <c r="P1" i="17" s="1"/>
  <c r="Q1" i="17" s="1"/>
  <c r="R1" i="17" s="1"/>
  <c r="S1" i="17" s="1"/>
  <c r="T1" i="17" s="1"/>
  <c r="U1" i="17" s="1"/>
  <c r="V1" i="17" s="1"/>
  <c r="W1" i="17" s="1"/>
  <c r="X1" i="17" s="1"/>
  <c r="Y1" i="17" s="1"/>
  <c r="Z1" i="17" s="1"/>
  <c r="AA1" i="17" s="1"/>
  <c r="AB1" i="17" s="1"/>
  <c r="AC1" i="17" s="1"/>
  <c r="AD1" i="17" s="1"/>
  <c r="E1" i="16"/>
  <c r="F1" i="16" s="1"/>
  <c r="G1" i="16" s="1"/>
  <c r="H1" i="16" s="1"/>
  <c r="I1" i="16" s="1"/>
  <c r="J1" i="16" s="1"/>
  <c r="K1" i="16" s="1"/>
  <c r="L1" i="16" s="1"/>
  <c r="M1" i="16" s="1"/>
  <c r="N1" i="16" s="1"/>
  <c r="O1" i="16" s="1"/>
  <c r="P1" i="16" s="1"/>
  <c r="Q1" i="16" s="1"/>
  <c r="R1" i="16" s="1"/>
  <c r="S1" i="16" s="1"/>
  <c r="T1" i="16" s="1"/>
  <c r="U1" i="16" s="1"/>
  <c r="V1" i="16" s="1"/>
  <c r="W1" i="16" s="1"/>
  <c r="X1" i="16" s="1"/>
  <c r="Y1" i="16" s="1"/>
  <c r="Z1" i="16" s="1"/>
  <c r="AA1" i="16" s="1"/>
  <c r="AB1" i="16" s="1"/>
  <c r="AC1" i="16" s="1"/>
  <c r="AD1" i="16" s="1"/>
  <c r="F1" i="15"/>
  <c r="G1" i="15" s="1"/>
  <c r="H1" i="15" s="1"/>
  <c r="I1" i="15" s="1"/>
  <c r="J1" i="15" s="1"/>
  <c r="K1" i="15" s="1"/>
  <c r="L1" i="15" s="1"/>
  <c r="M1" i="15" s="1"/>
  <c r="N1" i="15" s="1"/>
  <c r="O1" i="15" s="1"/>
  <c r="P1" i="15" s="1"/>
  <c r="Q1" i="15" s="1"/>
  <c r="R1" i="15" s="1"/>
  <c r="S1" i="15" s="1"/>
  <c r="T1" i="15" s="1"/>
  <c r="U1" i="15" s="1"/>
  <c r="V1" i="15" s="1"/>
  <c r="W1" i="15" s="1"/>
  <c r="X1" i="15" s="1"/>
  <c r="Y1" i="15" s="1"/>
  <c r="Z1" i="15" s="1"/>
  <c r="AA1" i="15" s="1"/>
  <c r="AB1" i="15" s="1"/>
  <c r="AC1" i="15" s="1"/>
  <c r="AD1" i="15" s="1"/>
  <c r="E1" i="15"/>
</calcChain>
</file>

<file path=xl/sharedStrings.xml><?xml version="1.0" encoding="utf-8"?>
<sst xmlns="http://schemas.openxmlformats.org/spreadsheetml/2006/main" count="216" uniqueCount="46">
  <si>
    <t>Omschrijving</t>
  </si>
  <si>
    <t>Toelichting</t>
  </si>
  <si>
    <t>Regio</t>
  </si>
  <si>
    <t>Geslacht</t>
  </si>
  <si>
    <t>Leeftijd</t>
  </si>
  <si>
    <t>Opleiding</t>
  </si>
  <si>
    <t>Tevredenheid met werk (werknemers)</t>
  </si>
  <si>
    <t>01_KL_PK_14</t>
  </si>
  <si>
    <t>statcode</t>
  </si>
  <si>
    <t>uitsplitsing</t>
  </si>
  <si>
    <t>categorie</t>
  </si>
  <si>
    <t>PV26</t>
  </si>
  <si>
    <t>TOT</t>
  </si>
  <si>
    <t>GSL1</t>
  </si>
  <si>
    <t>GSL2</t>
  </si>
  <si>
    <t>LFT1</t>
  </si>
  <si>
    <t>LFT2</t>
  </si>
  <si>
    <t>LFT3</t>
  </si>
  <si>
    <t>OPL1</t>
  </si>
  <si>
    <t>OPL2</t>
  </si>
  <si>
    <t>OPL3</t>
  </si>
  <si>
    <t>NL01</t>
  </si>
  <si>
    <t>totaal</t>
  </si>
  <si>
    <t>man</t>
  </si>
  <si>
    <t>vrouw</t>
  </si>
  <si>
    <t>18 tot 35 jaar</t>
  </si>
  <si>
    <t>35 tot 65 jaar</t>
  </si>
  <si>
    <t>65 tot 85 jaar</t>
  </si>
  <si>
    <t>laag</t>
  </si>
  <si>
    <t>middel</t>
  </si>
  <si>
    <t>hoog</t>
  </si>
  <si>
    <t>CBS StatLine (landelijk); Sociale samenhang en Welzijn, maatwerk kds (regionaal), CBS</t>
  </si>
  <si>
    <t>Enquêtevraag aan Nederlandse werknemers van 18 tot 85 jaar: In hoeverre bent u, alles bij elkaar genomen, tevreden met uw werk? Cijfer betreft het percentage werknemers met de antwoordcategorieën: tevreden en zeer tevreden.</t>
  </si>
  <si>
    <t>GSL</t>
  </si>
  <si>
    <t>LFT</t>
  </si>
  <si>
    <t>OPL</t>
  </si>
  <si>
    <t>% van de werknemers van 18-85 jaar is (zeer) tevreden</t>
  </si>
  <si>
    <t>Indicator:</t>
  </si>
  <si>
    <t>Code</t>
  </si>
  <si>
    <t>Naam</t>
  </si>
  <si>
    <t>Eenheid</t>
  </si>
  <si>
    <t>Bron</t>
  </si>
  <si>
    <t>Variabelen:</t>
  </si>
  <si>
    <t>Provincie Utrecht</t>
  </si>
  <si>
    <t>Geheel NL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</si>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</sst>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name val="Arial"/>
      <family val="2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</font>
    <font>
      <b/>
      <sz val="12"/>
      <name val="Arial"/>
      <family val="2"/>
    </font>
    <font>
      <sz val="11"/>
      <color rgb="FF3F3F76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C9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8" fillId="23" borderId="11" applyNumberFormat="0" applyAlignment="0" applyProtection="0"/>
    <xf numFmtId="0" fontId="9" fillId="21" borderId="2" applyNumberFormat="0" applyAlignment="0" applyProtection="0"/>
    <xf numFmtId="0" fontId="19" fillId="24" borderId="0" applyNumberFormat="0" applyBorder="0" applyAlignment="0" applyProtection="0"/>
    <xf numFmtId="0" fontId="5" fillId="0" borderId="0" applyNumberFormat="0" applyFill="0" applyBorder="0" applyProtection="0"/>
    <xf numFmtId="0" fontId="10" fillId="7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25" borderId="0" applyNumberFormat="0" applyBorder="0" applyAlignment="0" applyProtection="0"/>
    <xf numFmtId="0" fontId="3" fillId="22" borderId="6" applyNumberFormat="0" applyFont="0" applyAlignment="0" applyProtection="0"/>
    <xf numFmtId="0" fontId="14" fillId="3" borderId="0" applyNumberFormat="0" applyBorder="0" applyAlignment="0" applyProtection="0"/>
    <xf numFmtId="0" fontId="6" fillId="0" borderId="0" applyNumberFormat="0" applyFill="0" applyBorder="0" applyProtection="0"/>
    <xf numFmtId="0" fontId="22" fillId="0" borderId="13" applyNumberFormat="0" applyFill="0" applyAlignment="0" applyProtection="0"/>
    <xf numFmtId="0" fontId="15" fillId="20" borderId="7" applyNumberFormat="0" applyAlignment="0" applyProtection="0"/>
    <xf numFmtId="0" fontId="1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4" fillId="0" borderId="0"/>
    <xf numFmtId="0" fontId="3" fillId="0" borderId="0"/>
    <xf numFmtId="0" fontId="26" fillId="27" borderId="11" applyNumberFormat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" fillId="30" borderId="14" applyNumberFormat="0" applyFont="0" applyAlignment="0" applyProtection="0"/>
  </cellStyleXfs>
  <cellXfs count="27">
    <xf numFmtId="0" fontId="0" fillId="0" borderId="0" xfId="0"/>
    <xf numFmtId="0" fontId="0" fillId="0" borderId="0" xfId="0" applyFill="1" applyBorder="1"/>
    <xf numFmtId="164" fontId="0" fillId="0" borderId="0" xfId="0" applyNumberFormat="1"/>
    <xf numFmtId="164" fontId="0" fillId="0" borderId="0" xfId="0" applyNumberFormat="1" applyBorder="1"/>
    <xf numFmtId="164" fontId="0" fillId="0" borderId="0" xfId="0" applyNumberFormat="1" applyFont="1" applyFill="1" applyBorder="1"/>
    <xf numFmtId="0" fontId="0" fillId="0" borderId="0" xfId="0" applyFill="1"/>
    <xf numFmtId="0" fontId="3" fillId="0" borderId="0" xfId="0" applyFont="1"/>
    <xf numFmtId="0" fontId="0" fillId="0" borderId="0" xfId="0" applyBorder="1"/>
    <xf numFmtId="165" fontId="0" fillId="0" borderId="0" xfId="0" applyNumberFormat="1" applyFill="1" applyBorder="1"/>
    <xf numFmtId="0" fontId="0" fillId="0" borderId="0" xfId="0" applyNumberFormat="1" applyFill="1"/>
    <xf numFmtId="165" fontId="0" fillId="0" borderId="0" xfId="0" applyNumberFormat="1" applyFill="1"/>
    <xf numFmtId="165" fontId="3" fillId="0" borderId="0" xfId="44" applyNumberFormat="1" applyFont="1" applyFill="1" applyBorder="1" applyAlignment="1">
      <alignment horizontal="right"/>
    </xf>
    <xf numFmtId="0" fontId="25" fillId="26" borderId="9" xfId="0" applyFont="1" applyFill="1" applyBorder="1"/>
    <xf numFmtId="0" fontId="0" fillId="26" borderId="15" xfId="0" applyFill="1" applyBorder="1"/>
    <xf numFmtId="0" fontId="0" fillId="26" borderId="10" xfId="0" applyFill="1" applyBorder="1"/>
    <xf numFmtId="0" fontId="4" fillId="31" borderId="9" xfId="0" applyFont="1" applyFill="1" applyBorder="1" applyAlignment="1">
      <alignment horizontal="left" vertical="top"/>
    </xf>
    <xf numFmtId="0" fontId="0" fillId="31" borderId="10" xfId="0" applyFill="1" applyBorder="1"/>
    <xf numFmtId="0" fontId="3" fillId="32" borderId="8" xfId="0" applyFont="1" applyFill="1" applyBorder="1" applyAlignment="1">
      <alignment horizontal="right" vertical="top"/>
    </xf>
    <xf numFmtId="0" fontId="3" fillId="32" borderId="8" xfId="0" applyFont="1" applyFill="1" applyBorder="1" applyAlignment="1">
      <alignment horizontal="left" vertical="top" wrapText="1"/>
    </xf>
    <xf numFmtId="0" fontId="0" fillId="32" borderId="9" xfId="0" applyFill="1" applyBorder="1" applyAlignment="1">
      <alignment horizontal="left" vertical="top" wrapText="1"/>
    </xf>
    <xf numFmtId="0" fontId="0" fillId="0" borderId="16" xfId="0" applyFill="1" applyBorder="1"/>
    <xf numFmtId="0" fontId="4" fillId="31" borderId="9" xfId="0" applyFont="1" applyFill="1" applyBorder="1"/>
    <xf numFmtId="0" fontId="0" fillId="31" borderId="15" xfId="0" applyFill="1" applyBorder="1"/>
    <xf numFmtId="0" fontId="3" fillId="32" borderId="8" xfId="0" applyFont="1" applyFill="1" applyBorder="1" applyAlignment="1">
      <alignment horizontal="right" vertical="top" wrapText="1"/>
    </xf>
    <xf numFmtId="0" fontId="0" fillId="32" borderId="8" xfId="0" applyFill="1" applyBorder="1" applyAlignment="1">
      <alignment horizontal="right" vertical="top" wrapText="1"/>
    </xf>
    <xf numFmtId="0" fontId="0" fillId="32" borderId="8" xfId="0" applyFill="1" applyBorder="1" applyAlignment="1">
      <alignment horizontal="left" vertical="top" wrapText="1"/>
    </xf>
    <xf numFmtId="0" fontId="0" fillId="32" borderId="8" xfId="0" applyFill="1" applyBorder="1"/>
  </cellXfs>
  <cellStyles count="50">
    <cellStyle name="20% - Accent1" xfId="1" builtinId="30" customBuiltin="1"/>
    <cellStyle name="20% - Accent1 5" xfId="47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3 5" xfId="48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37"/>
    <cellStyle name="Calculation" xfId="25" builtinId="22" customBuiltin="1"/>
    <cellStyle name="Check Cell" xfId="26"/>
    <cellStyle name="Explanatory Text" xfId="41"/>
    <cellStyle name="Good" xfId="27" builtinId="26" customBuiltin="1"/>
    <cellStyle name="Header" xfId="28"/>
    <cellStyle name="Heading 1" xfId="30"/>
    <cellStyle name="Heading 2" xfId="31"/>
    <cellStyle name="Heading 3" xfId="32"/>
    <cellStyle name="Heading 4" xfId="33"/>
    <cellStyle name="Input" xfId="29"/>
    <cellStyle name="Invoer 2" xfId="46"/>
    <cellStyle name="Linked Cell" xfId="34" builtinId="24" customBuiltin="1"/>
    <cellStyle name="Neutral" xfId="35" builtinId="28" customBuiltin="1"/>
    <cellStyle name="Normal" xfId="0" builtinId="0"/>
    <cellStyle name="Note" xfId="36"/>
    <cellStyle name="Notitie 2" xfId="49"/>
    <cellStyle name="Output" xfId="40"/>
    <cellStyle name="Standaard 3" xfId="43"/>
    <cellStyle name="Standaard 4" xfId="45"/>
    <cellStyle name="Standaard_Blad1" xfId="44"/>
    <cellStyle name="Title" xfId="38" builtinId="15" customBuiltin="1"/>
    <cellStyle name="Total" xfId="39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/>
  </sheetViews>
  <sheetFormatPr defaultRowHeight="12.75" x14ac:dyDescent="0.2"/>
  <cols>
    <col min="1" max="1" width="13.5703125" bestFit="1" customWidth="1"/>
    <col min="2" max="2" width="76.7109375" bestFit="1" customWidth="1"/>
    <col min="3" max="3" width="5.7109375" bestFit="1" customWidth="1"/>
    <col min="4" max="4" width="11.85546875" bestFit="1" customWidth="1"/>
  </cols>
  <sheetData>
    <row r="1" spans="1:4" ht="15.75" x14ac:dyDescent="0.25">
      <c r="A1" s="12" t="s">
        <v>1</v>
      </c>
      <c r="B1" s="13"/>
      <c r="C1" s="13"/>
      <c r="D1" s="14"/>
    </row>
    <row r="2" spans="1:4" x14ac:dyDescent="0.2">
      <c r="A2" s="15" t="s">
        <v>37</v>
      </c>
      <c r="B2" s="16"/>
    </row>
    <row r="3" spans="1:4" x14ac:dyDescent="0.2">
      <c r="A3" s="17" t="s">
        <v>38</v>
      </c>
      <c r="B3" s="18" t="s">
        <v>7</v>
      </c>
      <c r="C3" s="5"/>
      <c r="D3" s="5"/>
    </row>
    <row r="4" spans="1:4" x14ac:dyDescent="0.2">
      <c r="A4" s="17" t="s">
        <v>39</v>
      </c>
      <c r="B4" s="19" t="s">
        <v>6</v>
      </c>
      <c r="C4" s="20"/>
      <c r="D4" s="1"/>
    </row>
    <row r="5" spans="1:4" x14ac:dyDescent="0.2">
      <c r="A5" s="17" t="s">
        <v>40</v>
      </c>
      <c r="B5" s="19" t="s">
        <v>36</v>
      </c>
      <c r="C5" s="20"/>
      <c r="D5" s="1"/>
    </row>
    <row r="6" spans="1:4" x14ac:dyDescent="0.2">
      <c r="A6" s="17" t="s">
        <v>41</v>
      </c>
      <c r="B6" s="19" t="s">
        <v>31</v>
      </c>
      <c r="C6" s="20"/>
      <c r="D6" s="1"/>
    </row>
    <row r="7" spans="1:4" ht="38.25" x14ac:dyDescent="0.2">
      <c r="A7" s="17" t="s">
        <v>0</v>
      </c>
      <c r="B7" s="19" t="s">
        <v>32</v>
      </c>
      <c r="C7" s="20"/>
      <c r="D7" s="1"/>
    </row>
    <row r="8" spans="1:4" x14ac:dyDescent="0.2">
      <c r="A8" s="21" t="s">
        <v>42</v>
      </c>
      <c r="B8" s="22"/>
      <c r="C8" s="22"/>
      <c r="D8" s="16"/>
    </row>
    <row r="9" spans="1:4" ht="25.5" x14ac:dyDescent="0.2">
      <c r="A9" s="23" t="s">
        <v>8</v>
      </c>
      <c r="B9" s="24" t="s">
        <v>2</v>
      </c>
      <c r="C9" s="25" t="s">
        <v>11</v>
      </c>
      <c r="D9" s="25" t="s">
        <v>43</v>
      </c>
    </row>
    <row r="10" spans="1:4" x14ac:dyDescent="0.2">
      <c r="A10" s="24"/>
      <c r="B10" s="24"/>
      <c r="C10" s="25" t="s">
        <v>21</v>
      </c>
      <c r="D10" s="25" t="s">
        <v>44</v>
      </c>
    </row>
    <row r="11" spans="1:4" x14ac:dyDescent="0.2">
      <c r="A11" s="24" t="s">
        <v>12</v>
      </c>
      <c r="B11" s="24" t="s">
        <v>45</v>
      </c>
      <c r="C11" s="25" t="s">
        <v>12</v>
      </c>
      <c r="D11" s="25" t="s">
        <v>22</v>
      </c>
    </row>
    <row r="12" spans="1:4" x14ac:dyDescent="0.2">
      <c r="A12" s="24" t="s">
        <v>33</v>
      </c>
      <c r="B12" s="24" t="s">
        <v>3</v>
      </c>
      <c r="C12" s="25" t="s">
        <v>13</v>
      </c>
      <c r="D12" s="25" t="s">
        <v>23</v>
      </c>
    </row>
    <row r="13" spans="1:4" x14ac:dyDescent="0.2">
      <c r="A13" s="24"/>
      <c r="B13" s="24"/>
      <c r="C13" s="25" t="s">
        <v>14</v>
      </c>
      <c r="D13" s="25" t="s">
        <v>24</v>
      </c>
    </row>
    <row r="14" spans="1:4" x14ac:dyDescent="0.2">
      <c r="A14" s="24" t="s">
        <v>34</v>
      </c>
      <c r="B14" s="24" t="s">
        <v>4</v>
      </c>
      <c r="C14" s="25" t="s">
        <v>15</v>
      </c>
      <c r="D14" s="26" t="s">
        <v>25</v>
      </c>
    </row>
    <row r="15" spans="1:4" x14ac:dyDescent="0.2">
      <c r="A15" s="24"/>
      <c r="B15" s="24"/>
      <c r="C15" s="25" t="s">
        <v>16</v>
      </c>
      <c r="D15" s="26" t="s">
        <v>26</v>
      </c>
    </row>
    <row r="16" spans="1:4" x14ac:dyDescent="0.2">
      <c r="A16" s="24"/>
      <c r="B16" s="24"/>
      <c r="C16" s="25" t="s">
        <v>17</v>
      </c>
      <c r="D16" s="26" t="s">
        <v>27</v>
      </c>
    </row>
    <row r="17" spans="1:4" x14ac:dyDescent="0.2">
      <c r="A17" s="24" t="s">
        <v>35</v>
      </c>
      <c r="B17" s="24" t="s">
        <v>5</v>
      </c>
      <c r="C17" s="25" t="s">
        <v>18</v>
      </c>
      <c r="D17" s="25" t="s">
        <v>28</v>
      </c>
    </row>
    <row r="18" spans="1:4" x14ac:dyDescent="0.2">
      <c r="A18" s="24"/>
      <c r="B18" s="24"/>
      <c r="C18" s="25" t="s">
        <v>19</v>
      </c>
      <c r="D18" s="25" t="s">
        <v>29</v>
      </c>
    </row>
    <row r="19" spans="1:4" x14ac:dyDescent="0.2">
      <c r="A19" s="24"/>
      <c r="B19" s="24"/>
      <c r="C19" s="25" t="s">
        <v>20</v>
      </c>
      <c r="D19" s="2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6"/>
  <sheetViews>
    <sheetView zoomScale="70" zoomScaleNormal="70" workbookViewId="0"/>
  </sheetViews>
  <sheetFormatPr defaultRowHeight="12.75" x14ac:dyDescent="0.2"/>
  <sheetData>
    <row r="1" spans="1:30" x14ac:dyDescent="0.2">
      <c r="A1" t="s">
        <v>8</v>
      </c>
      <c r="B1" s="6" t="s">
        <v>9</v>
      </c>
      <c r="C1" s="6" t="s">
        <v>10</v>
      </c>
      <c r="D1">
        <v>1995</v>
      </c>
      <c r="E1">
        <f>D1+1</f>
        <v>1996</v>
      </c>
      <c r="F1">
        <f t="shared" ref="F1:AC1" si="0">E1+1</f>
        <v>1997</v>
      </c>
      <c r="G1">
        <f t="shared" si="0"/>
        <v>1998</v>
      </c>
      <c r="H1">
        <f t="shared" si="0"/>
        <v>1999</v>
      </c>
      <c r="I1">
        <f t="shared" si="0"/>
        <v>2000</v>
      </c>
      <c r="J1">
        <f t="shared" si="0"/>
        <v>2001</v>
      </c>
      <c r="K1">
        <f t="shared" si="0"/>
        <v>2002</v>
      </c>
      <c r="L1">
        <f t="shared" si="0"/>
        <v>2003</v>
      </c>
      <c r="M1">
        <f t="shared" si="0"/>
        <v>2004</v>
      </c>
      <c r="N1">
        <f t="shared" si="0"/>
        <v>2005</v>
      </c>
      <c r="O1">
        <f t="shared" si="0"/>
        <v>2006</v>
      </c>
      <c r="P1">
        <f t="shared" si="0"/>
        <v>2007</v>
      </c>
      <c r="Q1">
        <f t="shared" si="0"/>
        <v>2008</v>
      </c>
      <c r="R1">
        <f t="shared" si="0"/>
        <v>2009</v>
      </c>
      <c r="S1">
        <f t="shared" si="0"/>
        <v>2010</v>
      </c>
      <c r="T1">
        <f t="shared" si="0"/>
        <v>2011</v>
      </c>
      <c r="U1">
        <f t="shared" si="0"/>
        <v>2012</v>
      </c>
      <c r="V1">
        <f>U1+1</f>
        <v>2013</v>
      </c>
      <c r="W1">
        <f t="shared" si="0"/>
        <v>2014</v>
      </c>
      <c r="X1">
        <f t="shared" si="0"/>
        <v>2015</v>
      </c>
      <c r="Y1">
        <f t="shared" si="0"/>
        <v>2016</v>
      </c>
      <c r="Z1">
        <f t="shared" si="0"/>
        <v>2017</v>
      </c>
      <c r="AA1">
        <f t="shared" si="0"/>
        <v>2018</v>
      </c>
      <c r="AB1">
        <f t="shared" si="0"/>
        <v>2019</v>
      </c>
      <c r="AC1">
        <f t="shared" si="0"/>
        <v>2020</v>
      </c>
      <c r="AD1">
        <f>AC1+1</f>
        <v>2021</v>
      </c>
    </row>
    <row r="2" spans="1:30" x14ac:dyDescent="0.2">
      <c r="A2" t="s">
        <v>11</v>
      </c>
      <c r="B2" t="s">
        <v>12</v>
      </c>
      <c r="C2" t="s">
        <v>12</v>
      </c>
      <c r="U2" s="5"/>
      <c r="V2" s="4">
        <v>79.3</v>
      </c>
      <c r="W2" s="4">
        <v>79.5</v>
      </c>
      <c r="X2" s="4">
        <v>78.400000000000006</v>
      </c>
      <c r="Y2" s="5">
        <v>82.399999999999991</v>
      </c>
      <c r="Z2" s="4">
        <v>83.399999999999991</v>
      </c>
      <c r="AA2" s="7">
        <v>83.899999999999991</v>
      </c>
      <c r="AB2" s="4">
        <v>84.8</v>
      </c>
      <c r="AC2">
        <v>82.899999999999991</v>
      </c>
    </row>
    <row r="3" spans="1:30" x14ac:dyDescent="0.2">
      <c r="A3" t="s">
        <v>11</v>
      </c>
      <c r="B3" t="s">
        <v>33</v>
      </c>
      <c r="C3" t="s">
        <v>13</v>
      </c>
      <c r="U3" s="5"/>
      <c r="V3" s="4">
        <v>77</v>
      </c>
      <c r="W3" s="4">
        <v>78.100000000000009</v>
      </c>
      <c r="X3" s="4">
        <v>76.400000000000006</v>
      </c>
      <c r="Y3" s="5">
        <v>80.400000000000006</v>
      </c>
      <c r="Z3" s="4">
        <v>83.899999999999991</v>
      </c>
      <c r="AA3" s="7">
        <v>84.2</v>
      </c>
      <c r="AB3" s="4">
        <v>85.8</v>
      </c>
      <c r="AC3">
        <v>83.5</v>
      </c>
    </row>
    <row r="4" spans="1:30" x14ac:dyDescent="0.2">
      <c r="A4" t="s">
        <v>11</v>
      </c>
      <c r="B4" t="s">
        <v>33</v>
      </c>
      <c r="C4" t="s">
        <v>14</v>
      </c>
      <c r="U4" s="5"/>
      <c r="V4" s="4">
        <v>81.5</v>
      </c>
      <c r="W4" s="4">
        <v>80.900000000000006</v>
      </c>
      <c r="X4" s="4">
        <v>80.5</v>
      </c>
      <c r="Y4" s="5">
        <v>84.2</v>
      </c>
      <c r="Z4" s="4">
        <v>82.699999999999989</v>
      </c>
      <c r="AA4" s="7">
        <v>83.7</v>
      </c>
      <c r="AB4" s="4">
        <v>83.899999999999991</v>
      </c>
      <c r="AC4">
        <v>82.399999999999991</v>
      </c>
    </row>
    <row r="5" spans="1:30" x14ac:dyDescent="0.2">
      <c r="A5" t="s">
        <v>11</v>
      </c>
      <c r="B5" t="s">
        <v>34</v>
      </c>
      <c r="C5" t="s">
        <v>15</v>
      </c>
      <c r="U5" s="5"/>
      <c r="V5" s="4">
        <v>74.8</v>
      </c>
      <c r="W5" s="4">
        <v>71.3</v>
      </c>
      <c r="X5" s="4">
        <v>75.3</v>
      </c>
      <c r="Y5" s="5">
        <v>83.399999999999991</v>
      </c>
      <c r="Z5" s="4">
        <v>78.8</v>
      </c>
      <c r="AA5" s="7">
        <v>81.5</v>
      </c>
      <c r="AB5" s="4">
        <v>83.5</v>
      </c>
      <c r="AC5">
        <v>80.100000000000009</v>
      </c>
    </row>
    <row r="6" spans="1:30" x14ac:dyDescent="0.2">
      <c r="A6" t="s">
        <v>11</v>
      </c>
      <c r="B6" t="s">
        <v>34</v>
      </c>
      <c r="C6" t="s">
        <v>16</v>
      </c>
      <c r="U6" s="5"/>
      <c r="V6" s="4">
        <v>81.8</v>
      </c>
      <c r="W6" s="4">
        <v>81.599999999999994</v>
      </c>
      <c r="X6" s="4">
        <v>76.3</v>
      </c>
      <c r="Y6" s="5">
        <v>82.6</v>
      </c>
      <c r="Z6" s="4">
        <v>84.2</v>
      </c>
      <c r="AA6" s="7">
        <v>82.5</v>
      </c>
      <c r="AB6" s="4">
        <v>84.399999999999991</v>
      </c>
      <c r="AC6" s="7">
        <v>83.1</v>
      </c>
    </row>
    <row r="7" spans="1:30" x14ac:dyDescent="0.2">
      <c r="A7" t="s">
        <v>11</v>
      </c>
      <c r="B7" t="s">
        <v>34</v>
      </c>
      <c r="C7" t="s">
        <v>17</v>
      </c>
      <c r="U7" s="5"/>
      <c r="V7" s="4"/>
      <c r="W7" s="3">
        <v>89.3</v>
      </c>
      <c r="X7" s="4">
        <v>88.5</v>
      </c>
      <c r="Y7" s="5">
        <v>80.400000000000006</v>
      </c>
      <c r="Z7" s="4">
        <v>87.4</v>
      </c>
      <c r="AA7" s="7">
        <v>91.5</v>
      </c>
      <c r="AB7" s="4">
        <v>88.5</v>
      </c>
      <c r="AC7" s="7">
        <v>87.2</v>
      </c>
    </row>
    <row r="8" spans="1:30" x14ac:dyDescent="0.2">
      <c r="A8" t="s">
        <v>11</v>
      </c>
      <c r="B8" t="s">
        <v>35</v>
      </c>
      <c r="C8" t="s">
        <v>18</v>
      </c>
      <c r="U8" s="5"/>
      <c r="V8" s="3"/>
      <c r="W8" s="2">
        <v>69.699999999999989</v>
      </c>
      <c r="X8" s="3">
        <v>76.3</v>
      </c>
      <c r="Y8" s="5">
        <v>77.2</v>
      </c>
      <c r="Z8" s="3">
        <v>82.3</v>
      </c>
      <c r="AA8" s="7">
        <v>84.3</v>
      </c>
      <c r="AB8" s="3">
        <v>84.399999999999991</v>
      </c>
      <c r="AC8" s="7">
        <v>80.7</v>
      </c>
    </row>
    <row r="9" spans="1:30" x14ac:dyDescent="0.2">
      <c r="A9" t="s">
        <v>11</v>
      </c>
      <c r="B9" t="s">
        <v>35</v>
      </c>
      <c r="C9" t="s">
        <v>19</v>
      </c>
      <c r="U9" s="5"/>
      <c r="V9" s="3">
        <v>75.7</v>
      </c>
      <c r="W9" s="2">
        <v>80.800000000000011</v>
      </c>
      <c r="X9" s="3">
        <v>72.5</v>
      </c>
      <c r="Y9" s="5">
        <v>81.100000000000009</v>
      </c>
      <c r="Z9" s="3">
        <v>81.2</v>
      </c>
      <c r="AA9" s="7">
        <v>79.800000000000011</v>
      </c>
      <c r="AB9" s="3">
        <v>82.699999999999989</v>
      </c>
      <c r="AC9" s="7">
        <v>81.8</v>
      </c>
    </row>
    <row r="10" spans="1:30" x14ac:dyDescent="0.2">
      <c r="A10" t="s">
        <v>11</v>
      </c>
      <c r="B10" t="s">
        <v>35</v>
      </c>
      <c r="C10" t="s">
        <v>20</v>
      </c>
      <c r="U10" s="5"/>
      <c r="V10" s="3">
        <v>82.399999999999991</v>
      </c>
      <c r="W10" s="2">
        <v>82.8</v>
      </c>
      <c r="X10" s="2">
        <v>85.8</v>
      </c>
      <c r="Y10" s="5">
        <v>86</v>
      </c>
      <c r="Z10" s="2">
        <v>86.7</v>
      </c>
      <c r="AA10" s="7">
        <v>86.8</v>
      </c>
      <c r="AB10" s="3">
        <v>86.7</v>
      </c>
      <c r="AC10" s="7">
        <v>86.2</v>
      </c>
    </row>
    <row r="11" spans="1:30" x14ac:dyDescent="0.2">
      <c r="A11" t="s">
        <v>21</v>
      </c>
      <c r="B11" t="s">
        <v>12</v>
      </c>
      <c r="C11" t="s">
        <v>12</v>
      </c>
      <c r="H11" s="1"/>
      <c r="I11" s="1"/>
      <c r="J11" s="1"/>
      <c r="K11" s="1"/>
      <c r="L11" s="1"/>
      <c r="V11">
        <v>80.400000000000006</v>
      </c>
      <c r="W11">
        <v>80.7</v>
      </c>
      <c r="X11">
        <v>81.100000000000009</v>
      </c>
      <c r="Y11">
        <v>81.8</v>
      </c>
      <c r="Z11">
        <v>81.5</v>
      </c>
      <c r="AA11">
        <v>82.199999999999989</v>
      </c>
      <c r="AB11">
        <v>84</v>
      </c>
      <c r="AC11">
        <v>83</v>
      </c>
    </row>
    <row r="12" spans="1:30" x14ac:dyDescent="0.2">
      <c r="A12" t="s">
        <v>21</v>
      </c>
      <c r="B12" t="s">
        <v>33</v>
      </c>
      <c r="C12" t="s">
        <v>13</v>
      </c>
      <c r="H12" s="1"/>
      <c r="I12" s="1"/>
      <c r="J12" s="1"/>
      <c r="K12" s="1"/>
      <c r="L12" s="1"/>
      <c r="V12">
        <v>80.600000000000009</v>
      </c>
      <c r="W12">
        <v>80.5</v>
      </c>
      <c r="X12">
        <v>81.100000000000009</v>
      </c>
      <c r="Y12">
        <v>82.399999999999991</v>
      </c>
      <c r="Z12">
        <v>82.1</v>
      </c>
      <c r="AA12">
        <v>82.899999999999991</v>
      </c>
      <c r="AB12">
        <v>84</v>
      </c>
      <c r="AC12">
        <v>83.8</v>
      </c>
    </row>
    <row r="13" spans="1:30" x14ac:dyDescent="0.2">
      <c r="A13" t="s">
        <v>21</v>
      </c>
      <c r="B13" t="s">
        <v>33</v>
      </c>
      <c r="C13" t="s">
        <v>14</v>
      </c>
      <c r="H13" s="1"/>
      <c r="I13" s="1"/>
      <c r="J13" s="1"/>
      <c r="K13" s="1"/>
      <c r="L13" s="1"/>
      <c r="V13">
        <v>80.300000000000011</v>
      </c>
      <c r="W13">
        <v>80.900000000000006</v>
      </c>
      <c r="X13">
        <v>81.100000000000009</v>
      </c>
      <c r="Y13">
        <v>81.2</v>
      </c>
      <c r="Z13">
        <v>81</v>
      </c>
      <c r="AA13">
        <v>81.599999999999994</v>
      </c>
      <c r="AB13">
        <v>84</v>
      </c>
      <c r="AC13">
        <v>82.199999999999989</v>
      </c>
    </row>
    <row r="14" spans="1:30" x14ac:dyDescent="0.2">
      <c r="A14" t="s">
        <v>21</v>
      </c>
      <c r="B14" t="s">
        <v>34</v>
      </c>
      <c r="C14" t="s">
        <v>15</v>
      </c>
      <c r="H14" s="1"/>
      <c r="I14" s="8"/>
      <c r="J14" s="1"/>
      <c r="K14" s="1"/>
      <c r="L14" s="1"/>
      <c r="V14">
        <v>76.7</v>
      </c>
      <c r="W14">
        <v>76.900000000000006</v>
      </c>
      <c r="X14">
        <v>79.7</v>
      </c>
      <c r="Y14">
        <v>79.400000000000006</v>
      </c>
      <c r="Z14">
        <v>81.100000000000009</v>
      </c>
      <c r="AA14">
        <v>81.3</v>
      </c>
      <c r="AB14">
        <v>80.5</v>
      </c>
      <c r="AC14">
        <v>81.699999999999989</v>
      </c>
    </row>
    <row r="15" spans="1:30" x14ac:dyDescent="0.2">
      <c r="A15" t="s">
        <v>21</v>
      </c>
      <c r="B15" t="s">
        <v>34</v>
      </c>
      <c r="C15" t="s">
        <v>16</v>
      </c>
      <c r="H15" s="1"/>
      <c r="I15" s="8"/>
      <c r="J15" s="1"/>
      <c r="K15" s="1"/>
      <c r="L15" s="1"/>
      <c r="V15">
        <v>80.800000000000011</v>
      </c>
      <c r="W15">
        <v>80.300000000000011</v>
      </c>
      <c r="X15">
        <v>80.100000000000009</v>
      </c>
      <c r="Y15">
        <v>81.399999999999991</v>
      </c>
      <c r="Z15">
        <v>80</v>
      </c>
      <c r="AA15">
        <v>81.100000000000009</v>
      </c>
      <c r="AB15">
        <v>84</v>
      </c>
      <c r="AC15">
        <v>81.8</v>
      </c>
    </row>
    <row r="16" spans="1:30" x14ac:dyDescent="0.2">
      <c r="A16" t="s">
        <v>21</v>
      </c>
      <c r="B16" t="s">
        <v>34</v>
      </c>
      <c r="C16" t="s">
        <v>17</v>
      </c>
      <c r="H16" s="1"/>
      <c r="I16" s="8"/>
      <c r="J16" s="1"/>
      <c r="K16" s="1"/>
      <c r="L16" s="1"/>
      <c r="V16">
        <v>84.5</v>
      </c>
      <c r="W16">
        <v>87</v>
      </c>
      <c r="X16">
        <v>85.6</v>
      </c>
      <c r="Y16">
        <v>85.8</v>
      </c>
      <c r="Z16">
        <v>85.9</v>
      </c>
      <c r="AA16">
        <v>86.2</v>
      </c>
      <c r="AB16">
        <v>88.6</v>
      </c>
      <c r="AC16">
        <v>87.6</v>
      </c>
    </row>
    <row r="17" spans="1:37" x14ac:dyDescent="0.2">
      <c r="A17" t="s">
        <v>21</v>
      </c>
      <c r="B17" t="s">
        <v>35</v>
      </c>
      <c r="C17" t="s">
        <v>18</v>
      </c>
      <c r="H17" s="1"/>
      <c r="I17" s="8"/>
      <c r="J17" s="1"/>
      <c r="K17" s="1"/>
      <c r="L17" s="1"/>
      <c r="V17">
        <v>78.100000000000009</v>
      </c>
      <c r="W17">
        <v>79</v>
      </c>
      <c r="X17">
        <v>79.100000000000009</v>
      </c>
      <c r="Y17">
        <v>79.3</v>
      </c>
      <c r="Z17">
        <v>79</v>
      </c>
      <c r="AA17">
        <v>81.899999999999991</v>
      </c>
      <c r="AB17">
        <v>82.199999999999989</v>
      </c>
      <c r="AC17">
        <v>82.199999999999989</v>
      </c>
    </row>
    <row r="18" spans="1:37" x14ac:dyDescent="0.2">
      <c r="A18" t="s">
        <v>21</v>
      </c>
      <c r="B18" t="s">
        <v>35</v>
      </c>
      <c r="C18" t="s">
        <v>19</v>
      </c>
      <c r="H18" s="1"/>
      <c r="I18" s="8"/>
      <c r="J18" s="1"/>
      <c r="K18" s="1"/>
      <c r="L18" s="1"/>
      <c r="V18">
        <v>80.300000000000011</v>
      </c>
      <c r="W18">
        <v>80.100000000000009</v>
      </c>
      <c r="X18">
        <v>80.600000000000009</v>
      </c>
      <c r="Y18">
        <v>81</v>
      </c>
      <c r="Z18">
        <v>81.5</v>
      </c>
      <c r="AA18">
        <v>81.399999999999991</v>
      </c>
      <c r="AB18">
        <v>84.1</v>
      </c>
      <c r="AC18">
        <v>83.2</v>
      </c>
    </row>
    <row r="19" spans="1:37" x14ac:dyDescent="0.2">
      <c r="A19" t="s">
        <v>21</v>
      </c>
      <c r="B19" t="s">
        <v>35</v>
      </c>
      <c r="C19" t="s">
        <v>20</v>
      </c>
      <c r="H19" s="1"/>
      <c r="I19" s="8"/>
      <c r="J19" s="1"/>
      <c r="K19" s="1"/>
      <c r="L19" s="1"/>
      <c r="V19">
        <v>83.399999999999991</v>
      </c>
      <c r="W19">
        <v>83.399999999999991</v>
      </c>
      <c r="X19">
        <v>84.2</v>
      </c>
      <c r="Y19">
        <v>85.7</v>
      </c>
      <c r="Z19">
        <v>84.3</v>
      </c>
      <c r="AA19">
        <v>84.2</v>
      </c>
      <c r="AB19">
        <v>86</v>
      </c>
      <c r="AC19">
        <v>84.1</v>
      </c>
    </row>
    <row r="20" spans="1:37" x14ac:dyDescent="0.2"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</row>
    <row r="21" spans="1:37" x14ac:dyDescent="0.2"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</row>
    <row r="22" spans="1:37" x14ac:dyDescent="0.2"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</row>
    <row r="23" spans="1:37" x14ac:dyDescent="0.2"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</row>
    <row r="24" spans="1:37" x14ac:dyDescent="0.2"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</row>
    <row r="25" spans="1:37" x14ac:dyDescent="0.2"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</row>
    <row r="26" spans="1:37" x14ac:dyDescent="0.2"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</row>
    <row r="27" spans="1:37" x14ac:dyDescent="0.2"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</row>
    <row r="28" spans="1:37" x14ac:dyDescent="0.2"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</row>
    <row r="29" spans="1:37" x14ac:dyDescent="0.2">
      <c r="G29" s="10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</row>
    <row r="30" spans="1:37" x14ac:dyDescent="0.2">
      <c r="G30" s="10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</row>
    <row r="31" spans="1:37" x14ac:dyDescent="0.2"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</row>
    <row r="32" spans="1:37" x14ac:dyDescent="0.2"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</row>
    <row r="33" spans="7:37" x14ac:dyDescent="0.2"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</row>
    <row r="34" spans="7:37" x14ac:dyDescent="0.2"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</row>
    <row r="35" spans="7:37" x14ac:dyDescent="0.2"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</row>
    <row r="36" spans="7:37" x14ac:dyDescent="0.2"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</row>
    <row r="37" spans="7:37" x14ac:dyDescent="0.2"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</row>
    <row r="38" spans="7:37" x14ac:dyDescent="0.2"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</row>
    <row r="39" spans="7:37" x14ac:dyDescent="0.2"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</row>
    <row r="40" spans="7:37" x14ac:dyDescent="0.2"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</row>
    <row r="41" spans="7:37" x14ac:dyDescent="0.2"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</row>
    <row r="42" spans="7:37" x14ac:dyDescent="0.2"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</row>
    <row r="43" spans="7:37" x14ac:dyDescent="0.2"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</row>
    <row r="44" spans="7:37" x14ac:dyDescent="0.2"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</row>
    <row r="45" spans="7:37" x14ac:dyDescent="0.2"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</row>
    <row r="46" spans="7:37" x14ac:dyDescent="0.2"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zoomScale="70" zoomScaleNormal="70" workbookViewId="0"/>
  </sheetViews>
  <sheetFormatPr defaultRowHeight="12.75" x14ac:dyDescent="0.2"/>
  <sheetData>
    <row r="1" spans="1:30" x14ac:dyDescent="0.2">
      <c r="A1" t="s">
        <v>8</v>
      </c>
      <c r="B1" s="6" t="s">
        <v>9</v>
      </c>
      <c r="C1" s="6" t="s">
        <v>10</v>
      </c>
      <c r="D1">
        <v>1995</v>
      </c>
      <c r="E1">
        <f>D1+1</f>
        <v>1996</v>
      </c>
      <c r="F1">
        <f t="shared" ref="F1:AC1" si="0">E1+1</f>
        <v>1997</v>
      </c>
      <c r="G1">
        <f t="shared" si="0"/>
        <v>1998</v>
      </c>
      <c r="H1">
        <f t="shared" si="0"/>
        <v>1999</v>
      </c>
      <c r="I1">
        <f t="shared" si="0"/>
        <v>2000</v>
      </c>
      <c r="J1">
        <f t="shared" si="0"/>
        <v>2001</v>
      </c>
      <c r="K1">
        <f t="shared" si="0"/>
        <v>2002</v>
      </c>
      <c r="L1">
        <f t="shared" si="0"/>
        <v>2003</v>
      </c>
      <c r="M1">
        <f t="shared" si="0"/>
        <v>2004</v>
      </c>
      <c r="N1">
        <f t="shared" si="0"/>
        <v>2005</v>
      </c>
      <c r="O1">
        <f t="shared" si="0"/>
        <v>2006</v>
      </c>
      <c r="P1">
        <f t="shared" si="0"/>
        <v>2007</v>
      </c>
      <c r="Q1">
        <f t="shared" si="0"/>
        <v>2008</v>
      </c>
      <c r="R1">
        <f t="shared" si="0"/>
        <v>2009</v>
      </c>
      <c r="S1">
        <f t="shared" si="0"/>
        <v>2010</v>
      </c>
      <c r="T1">
        <f t="shared" si="0"/>
        <v>2011</v>
      </c>
      <c r="U1">
        <f t="shared" si="0"/>
        <v>2012</v>
      </c>
      <c r="V1">
        <f>U1+1</f>
        <v>2013</v>
      </c>
      <c r="W1">
        <f t="shared" si="0"/>
        <v>2014</v>
      </c>
      <c r="X1">
        <f t="shared" si="0"/>
        <v>2015</v>
      </c>
      <c r="Y1">
        <f t="shared" si="0"/>
        <v>2016</v>
      </c>
      <c r="Z1">
        <f t="shared" si="0"/>
        <v>2017</v>
      </c>
      <c r="AA1">
        <f t="shared" si="0"/>
        <v>2018</v>
      </c>
      <c r="AB1">
        <f t="shared" si="0"/>
        <v>2019</v>
      </c>
      <c r="AC1">
        <f t="shared" si="0"/>
        <v>2020</v>
      </c>
      <c r="AD1">
        <f>AC1+1</f>
        <v>2021</v>
      </c>
    </row>
    <row r="2" spans="1:30" x14ac:dyDescent="0.2">
      <c r="A2" t="s">
        <v>11</v>
      </c>
      <c r="B2" t="s">
        <v>12</v>
      </c>
      <c r="C2" t="s">
        <v>12</v>
      </c>
      <c r="U2" s="5"/>
      <c r="V2" s="4">
        <v>75.7</v>
      </c>
      <c r="W2" s="4">
        <v>76</v>
      </c>
      <c r="X2" s="4">
        <v>74.900000000000006</v>
      </c>
      <c r="Y2" s="5">
        <v>78.900000000000006</v>
      </c>
      <c r="Z2" s="4">
        <v>80.100000000000009</v>
      </c>
      <c r="AA2" s="7">
        <v>80.7</v>
      </c>
      <c r="AB2" s="4">
        <v>81.699999999999989</v>
      </c>
      <c r="AC2">
        <v>79.600000000000009</v>
      </c>
    </row>
    <row r="3" spans="1:30" x14ac:dyDescent="0.2">
      <c r="A3" t="s">
        <v>11</v>
      </c>
      <c r="B3" t="s">
        <v>33</v>
      </c>
      <c r="C3" t="s">
        <v>13</v>
      </c>
      <c r="U3" s="5"/>
      <c r="V3" s="4">
        <v>71.3</v>
      </c>
      <c r="W3" s="4">
        <v>72.899999999999991</v>
      </c>
      <c r="X3" s="4">
        <v>70.899999999999991</v>
      </c>
      <c r="Y3" s="5">
        <v>75.5</v>
      </c>
      <c r="Z3" s="4">
        <v>79.2</v>
      </c>
      <c r="AA3" s="7">
        <v>79.400000000000006</v>
      </c>
      <c r="AB3" s="4">
        <v>81.399999999999991</v>
      </c>
      <c r="AC3">
        <v>78.600000000000009</v>
      </c>
    </row>
    <row r="4" spans="1:30" x14ac:dyDescent="0.2">
      <c r="A4" t="s">
        <v>11</v>
      </c>
      <c r="B4" t="s">
        <v>33</v>
      </c>
      <c r="C4" t="s">
        <v>14</v>
      </c>
      <c r="U4" s="5"/>
      <c r="V4" s="4">
        <v>76.7</v>
      </c>
      <c r="W4" s="4">
        <v>76</v>
      </c>
      <c r="X4" s="4">
        <v>75.3</v>
      </c>
      <c r="Y4" s="5">
        <v>79.400000000000006</v>
      </c>
      <c r="Z4" s="4">
        <v>77.900000000000006</v>
      </c>
      <c r="AA4" s="7">
        <v>79.100000000000009</v>
      </c>
      <c r="AB4" s="4">
        <v>79.100000000000009</v>
      </c>
      <c r="AC4">
        <v>77.8</v>
      </c>
    </row>
    <row r="5" spans="1:30" x14ac:dyDescent="0.2">
      <c r="A5" t="s">
        <v>11</v>
      </c>
      <c r="B5" t="s">
        <v>34</v>
      </c>
      <c r="C5" t="s">
        <v>15</v>
      </c>
      <c r="U5" s="5"/>
      <c r="V5" s="4">
        <v>67.600000000000009</v>
      </c>
      <c r="W5" s="4">
        <v>64.8</v>
      </c>
      <c r="X5" s="4">
        <v>67.400000000000006</v>
      </c>
      <c r="Y5" s="5">
        <v>76.8</v>
      </c>
      <c r="Z5" s="4">
        <v>71.8</v>
      </c>
      <c r="AA5" s="7">
        <v>75</v>
      </c>
      <c r="AB5" s="4">
        <v>77.2</v>
      </c>
      <c r="AC5">
        <v>73.8</v>
      </c>
    </row>
    <row r="6" spans="1:30" x14ac:dyDescent="0.2">
      <c r="A6" t="s">
        <v>11</v>
      </c>
      <c r="B6" t="s">
        <v>34</v>
      </c>
      <c r="C6" t="s">
        <v>16</v>
      </c>
      <c r="U6" s="5"/>
      <c r="V6" s="4">
        <v>77</v>
      </c>
      <c r="W6" s="4">
        <v>76.7</v>
      </c>
      <c r="X6" s="4">
        <v>71.3</v>
      </c>
      <c r="Y6" s="5">
        <v>77.7</v>
      </c>
      <c r="Z6" s="4">
        <v>79.7</v>
      </c>
      <c r="AA6" s="7">
        <v>77.7</v>
      </c>
      <c r="AB6" s="4">
        <v>80</v>
      </c>
      <c r="AC6" s="7">
        <v>78.100000000000009</v>
      </c>
    </row>
    <row r="7" spans="1:30" x14ac:dyDescent="0.2">
      <c r="A7" t="s">
        <v>11</v>
      </c>
      <c r="B7" t="s">
        <v>34</v>
      </c>
      <c r="C7" t="s">
        <v>17</v>
      </c>
      <c r="U7" s="5"/>
      <c r="V7" s="4"/>
      <c r="W7" s="3">
        <v>82.1</v>
      </c>
      <c r="X7" s="4">
        <v>80.900000000000006</v>
      </c>
      <c r="Y7" s="5">
        <v>71.8</v>
      </c>
      <c r="Z7" s="4">
        <v>79.800000000000011</v>
      </c>
      <c r="AA7" s="7">
        <v>84.899999999999991</v>
      </c>
      <c r="AB7" s="4">
        <v>80.600000000000009</v>
      </c>
      <c r="AC7" s="7">
        <v>79.2</v>
      </c>
    </row>
    <row r="8" spans="1:30" x14ac:dyDescent="0.2">
      <c r="A8" t="s">
        <v>11</v>
      </c>
      <c r="B8" t="s">
        <v>35</v>
      </c>
      <c r="C8" t="s">
        <v>18</v>
      </c>
      <c r="U8" s="5"/>
      <c r="V8" s="3"/>
      <c r="W8" s="2">
        <v>60</v>
      </c>
      <c r="X8" s="3">
        <v>67.5</v>
      </c>
      <c r="Y8" s="5">
        <v>68.7</v>
      </c>
      <c r="Z8" s="3">
        <v>73.599999999999994</v>
      </c>
      <c r="AA8" s="7">
        <v>77.100000000000009</v>
      </c>
      <c r="AB8" s="3">
        <v>76.3</v>
      </c>
      <c r="AC8" s="7">
        <v>73</v>
      </c>
    </row>
    <row r="9" spans="1:30" x14ac:dyDescent="0.2">
      <c r="A9" t="s">
        <v>11</v>
      </c>
      <c r="B9" t="s">
        <v>35</v>
      </c>
      <c r="C9" t="s">
        <v>19</v>
      </c>
      <c r="U9" s="5"/>
      <c r="V9" s="3">
        <v>69.399999999999991</v>
      </c>
      <c r="W9" s="2">
        <v>75.099999999999994</v>
      </c>
      <c r="X9" s="3">
        <v>65.900000000000006</v>
      </c>
      <c r="Y9" s="5">
        <v>75.099999999999994</v>
      </c>
      <c r="Z9" s="3">
        <v>75.7</v>
      </c>
      <c r="AA9" s="7">
        <v>73.099999999999994</v>
      </c>
      <c r="AB9" s="3">
        <v>76.599999999999994</v>
      </c>
      <c r="AC9" s="7">
        <v>76.5</v>
      </c>
    </row>
    <row r="10" spans="1:30" x14ac:dyDescent="0.2">
      <c r="A10" t="s">
        <v>11</v>
      </c>
      <c r="B10" t="s">
        <v>35</v>
      </c>
      <c r="C10" t="s">
        <v>20</v>
      </c>
      <c r="U10" s="5"/>
      <c r="V10" s="3">
        <v>76.599999999999994</v>
      </c>
      <c r="W10" s="2">
        <v>77.2</v>
      </c>
      <c r="X10" s="2">
        <v>80.7</v>
      </c>
      <c r="Y10" s="5">
        <v>80.900000000000006</v>
      </c>
      <c r="Z10" s="2">
        <v>81.599999999999994</v>
      </c>
      <c r="AA10" s="7">
        <v>82.399999999999991</v>
      </c>
      <c r="AB10" s="3">
        <v>81.8</v>
      </c>
      <c r="AC10" s="7">
        <v>81.3</v>
      </c>
    </row>
    <row r="11" spans="1:30" x14ac:dyDescent="0.2">
      <c r="A11" t="s">
        <v>21</v>
      </c>
      <c r="B11" t="s">
        <v>12</v>
      </c>
      <c r="C11" t="s">
        <v>12</v>
      </c>
      <c r="H11" s="1"/>
      <c r="I11" s="1"/>
      <c r="J11" s="1"/>
      <c r="K11" s="1"/>
      <c r="L11" s="1"/>
      <c r="V11">
        <v>79.5</v>
      </c>
      <c r="W11">
        <v>79.800000000000011</v>
      </c>
      <c r="X11">
        <v>80.2</v>
      </c>
      <c r="Y11">
        <v>80.800000000000011</v>
      </c>
      <c r="Z11">
        <v>80.600000000000009</v>
      </c>
      <c r="AA11">
        <v>81.3</v>
      </c>
      <c r="AB11">
        <v>83.1</v>
      </c>
      <c r="AC11">
        <v>82.1</v>
      </c>
    </row>
    <row r="12" spans="1:30" x14ac:dyDescent="0.2">
      <c r="A12" t="s">
        <v>21</v>
      </c>
      <c r="B12" t="s">
        <v>33</v>
      </c>
      <c r="C12" t="s">
        <v>13</v>
      </c>
      <c r="H12" s="1"/>
      <c r="I12" s="1"/>
      <c r="J12" s="1"/>
      <c r="K12" s="1"/>
      <c r="L12" s="1"/>
      <c r="V12">
        <v>79.2</v>
      </c>
      <c r="W12">
        <v>79.2</v>
      </c>
      <c r="X12">
        <v>79.800000000000011</v>
      </c>
      <c r="Y12">
        <v>81.100000000000009</v>
      </c>
      <c r="Z12">
        <v>80.800000000000011</v>
      </c>
      <c r="AA12">
        <v>81.599999999999994</v>
      </c>
      <c r="AB12">
        <v>82.8</v>
      </c>
      <c r="AC12">
        <v>82.6</v>
      </c>
    </row>
    <row r="13" spans="1:30" x14ac:dyDescent="0.2">
      <c r="A13" t="s">
        <v>21</v>
      </c>
      <c r="B13" t="s">
        <v>33</v>
      </c>
      <c r="C13" t="s">
        <v>14</v>
      </c>
      <c r="H13" s="1"/>
      <c r="I13" s="1"/>
      <c r="J13" s="1"/>
      <c r="K13" s="1"/>
      <c r="L13" s="1"/>
      <c r="V13">
        <v>78.900000000000006</v>
      </c>
      <c r="W13">
        <v>79.600000000000009</v>
      </c>
      <c r="X13">
        <v>79.7</v>
      </c>
      <c r="Y13">
        <v>79.800000000000011</v>
      </c>
      <c r="Z13">
        <v>79.7</v>
      </c>
      <c r="AA13">
        <v>80.300000000000011</v>
      </c>
      <c r="AB13">
        <v>82.8</v>
      </c>
      <c r="AC13">
        <v>80.900000000000006</v>
      </c>
    </row>
    <row r="14" spans="1:30" x14ac:dyDescent="0.2">
      <c r="A14" t="s">
        <v>21</v>
      </c>
      <c r="B14" t="s">
        <v>34</v>
      </c>
      <c r="C14" t="s">
        <v>15</v>
      </c>
      <c r="H14" s="1"/>
      <c r="I14" s="8"/>
      <c r="J14" s="1"/>
      <c r="K14" s="1"/>
      <c r="L14" s="1"/>
      <c r="V14">
        <v>74.7</v>
      </c>
      <c r="W14">
        <v>74.900000000000006</v>
      </c>
      <c r="X14">
        <v>77.8</v>
      </c>
      <c r="Y14">
        <v>77.5</v>
      </c>
      <c r="Z14">
        <v>79.3</v>
      </c>
      <c r="AA14">
        <v>79.600000000000009</v>
      </c>
      <c r="AB14">
        <v>78.7</v>
      </c>
      <c r="AC14">
        <v>80</v>
      </c>
    </row>
    <row r="15" spans="1:30" x14ac:dyDescent="0.2">
      <c r="A15" t="s">
        <v>21</v>
      </c>
      <c r="B15" t="s">
        <v>34</v>
      </c>
      <c r="C15" t="s">
        <v>16</v>
      </c>
      <c r="H15" s="1"/>
      <c r="I15" s="8"/>
      <c r="J15" s="1"/>
      <c r="K15" s="1"/>
      <c r="L15" s="1"/>
      <c r="V15">
        <v>79.5</v>
      </c>
      <c r="W15">
        <v>79</v>
      </c>
      <c r="X15">
        <v>78.8</v>
      </c>
      <c r="Y15">
        <v>80.100000000000009</v>
      </c>
      <c r="Z15">
        <v>78.7</v>
      </c>
      <c r="AA15">
        <v>79.800000000000011</v>
      </c>
      <c r="AB15">
        <v>82.8</v>
      </c>
      <c r="AC15">
        <v>80.5</v>
      </c>
    </row>
    <row r="16" spans="1:30" x14ac:dyDescent="0.2">
      <c r="A16" t="s">
        <v>21</v>
      </c>
      <c r="B16" t="s">
        <v>34</v>
      </c>
      <c r="C16" t="s">
        <v>17</v>
      </c>
      <c r="H16" s="1"/>
      <c r="I16" s="8"/>
      <c r="J16" s="1"/>
      <c r="K16" s="1"/>
      <c r="L16" s="1"/>
      <c r="V16">
        <v>82.6</v>
      </c>
      <c r="W16">
        <v>85.2</v>
      </c>
      <c r="X16">
        <v>83.7</v>
      </c>
      <c r="Y16">
        <v>83.899999999999991</v>
      </c>
      <c r="Z16">
        <v>84.1</v>
      </c>
      <c r="AA16">
        <v>84.399999999999991</v>
      </c>
      <c r="AB16">
        <v>86.9</v>
      </c>
      <c r="AC16">
        <v>85.9</v>
      </c>
    </row>
    <row r="17" spans="1:29" x14ac:dyDescent="0.2">
      <c r="A17" t="s">
        <v>21</v>
      </c>
      <c r="B17" t="s">
        <v>35</v>
      </c>
      <c r="C17" t="s">
        <v>18</v>
      </c>
      <c r="H17" s="1"/>
      <c r="I17" s="8"/>
      <c r="J17" s="1"/>
      <c r="K17" s="1"/>
      <c r="L17" s="1"/>
      <c r="V17">
        <v>76.2</v>
      </c>
      <c r="W17">
        <v>77.100000000000009</v>
      </c>
      <c r="X17">
        <v>77.2</v>
      </c>
      <c r="Y17">
        <v>77.400000000000006</v>
      </c>
      <c r="Z17">
        <v>77.100000000000009</v>
      </c>
      <c r="AA17">
        <v>80.100000000000009</v>
      </c>
      <c r="AB17">
        <v>80.300000000000011</v>
      </c>
      <c r="AC17">
        <v>80.300000000000011</v>
      </c>
    </row>
    <row r="18" spans="1:29" x14ac:dyDescent="0.2">
      <c r="A18" t="s">
        <v>21</v>
      </c>
      <c r="B18" t="s">
        <v>35</v>
      </c>
      <c r="C18" t="s">
        <v>19</v>
      </c>
      <c r="H18" s="1"/>
      <c r="I18" s="8"/>
      <c r="J18" s="1"/>
      <c r="K18" s="1"/>
      <c r="L18" s="1"/>
      <c r="V18">
        <v>78.8</v>
      </c>
      <c r="W18">
        <v>78.7</v>
      </c>
      <c r="X18">
        <v>79.2</v>
      </c>
      <c r="Y18">
        <v>79.5</v>
      </c>
      <c r="Z18">
        <v>80</v>
      </c>
      <c r="AA18">
        <v>80</v>
      </c>
      <c r="AB18">
        <v>82.699999999999989</v>
      </c>
      <c r="AC18">
        <v>81.8</v>
      </c>
    </row>
    <row r="19" spans="1:29" x14ac:dyDescent="0.2">
      <c r="A19" t="s">
        <v>21</v>
      </c>
      <c r="B19" t="s">
        <v>35</v>
      </c>
      <c r="C19" t="s">
        <v>20</v>
      </c>
      <c r="H19" s="1"/>
      <c r="I19" s="8"/>
      <c r="J19" s="1"/>
      <c r="K19" s="1"/>
      <c r="L19" s="1"/>
      <c r="V19">
        <v>81.699999999999989</v>
      </c>
      <c r="W19">
        <v>81.8</v>
      </c>
      <c r="X19">
        <v>82.5</v>
      </c>
      <c r="Y19">
        <v>84.1</v>
      </c>
      <c r="Z19">
        <v>82.8</v>
      </c>
      <c r="AA19">
        <v>82.699999999999989</v>
      </c>
      <c r="AB19">
        <v>84.6</v>
      </c>
      <c r="AC19">
        <v>82.6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zoomScale="70" zoomScaleNormal="70" workbookViewId="0"/>
  </sheetViews>
  <sheetFormatPr defaultRowHeight="12.75" x14ac:dyDescent="0.2"/>
  <sheetData>
    <row r="1" spans="1:30" x14ac:dyDescent="0.2">
      <c r="A1" t="s">
        <v>8</v>
      </c>
      <c r="B1" s="6" t="s">
        <v>9</v>
      </c>
      <c r="C1" s="6" t="s">
        <v>10</v>
      </c>
      <c r="D1">
        <v>1995</v>
      </c>
      <c r="E1">
        <f>D1+1</f>
        <v>1996</v>
      </c>
      <c r="F1">
        <f t="shared" ref="F1:AC1" si="0">E1+1</f>
        <v>1997</v>
      </c>
      <c r="G1">
        <f t="shared" si="0"/>
        <v>1998</v>
      </c>
      <c r="H1">
        <f t="shared" si="0"/>
        <v>1999</v>
      </c>
      <c r="I1">
        <f t="shared" si="0"/>
        <v>2000</v>
      </c>
      <c r="J1">
        <f t="shared" si="0"/>
        <v>2001</v>
      </c>
      <c r="K1">
        <f t="shared" si="0"/>
        <v>2002</v>
      </c>
      <c r="L1">
        <f t="shared" si="0"/>
        <v>2003</v>
      </c>
      <c r="M1">
        <f t="shared" si="0"/>
        <v>2004</v>
      </c>
      <c r="N1">
        <f t="shared" si="0"/>
        <v>2005</v>
      </c>
      <c r="O1">
        <f t="shared" si="0"/>
        <v>2006</v>
      </c>
      <c r="P1">
        <f t="shared" si="0"/>
        <v>2007</v>
      </c>
      <c r="Q1">
        <f t="shared" si="0"/>
        <v>2008</v>
      </c>
      <c r="R1">
        <f t="shared" si="0"/>
        <v>2009</v>
      </c>
      <c r="S1">
        <f t="shared" si="0"/>
        <v>2010</v>
      </c>
      <c r="T1">
        <f t="shared" si="0"/>
        <v>2011</v>
      </c>
      <c r="U1">
        <f t="shared" si="0"/>
        <v>2012</v>
      </c>
      <c r="V1">
        <f>U1+1</f>
        <v>2013</v>
      </c>
      <c r="W1">
        <f t="shared" si="0"/>
        <v>2014</v>
      </c>
      <c r="X1">
        <f t="shared" si="0"/>
        <v>2015</v>
      </c>
      <c r="Y1">
        <f t="shared" si="0"/>
        <v>2016</v>
      </c>
      <c r="Z1">
        <f t="shared" si="0"/>
        <v>2017</v>
      </c>
      <c r="AA1">
        <f t="shared" si="0"/>
        <v>2018</v>
      </c>
      <c r="AB1">
        <f t="shared" si="0"/>
        <v>2019</v>
      </c>
      <c r="AC1">
        <f t="shared" si="0"/>
        <v>2020</v>
      </c>
      <c r="AD1">
        <f>AC1+1</f>
        <v>2021</v>
      </c>
    </row>
    <row r="2" spans="1:30" x14ac:dyDescent="0.2">
      <c r="A2" t="s">
        <v>11</v>
      </c>
      <c r="B2" t="s">
        <v>12</v>
      </c>
      <c r="C2" t="s">
        <v>12</v>
      </c>
      <c r="U2" s="5"/>
      <c r="V2" s="4">
        <v>82.699999999999989</v>
      </c>
      <c r="W2" s="4">
        <v>82.8</v>
      </c>
      <c r="X2" s="4">
        <v>81.899999999999991</v>
      </c>
      <c r="Y2" s="5">
        <v>85.399999999999991</v>
      </c>
      <c r="Z2" s="4">
        <v>86.3</v>
      </c>
      <c r="AA2" s="7">
        <v>86.9</v>
      </c>
      <c r="AB2" s="4">
        <v>87.8</v>
      </c>
      <c r="AC2">
        <v>85.9</v>
      </c>
    </row>
    <row r="3" spans="1:30" x14ac:dyDescent="0.2">
      <c r="A3" t="s">
        <v>11</v>
      </c>
      <c r="B3" t="s">
        <v>33</v>
      </c>
      <c r="C3" t="s">
        <v>13</v>
      </c>
      <c r="U3" s="5"/>
      <c r="V3" s="4">
        <v>81.8</v>
      </c>
      <c r="W3" s="4">
        <v>82.699999999999989</v>
      </c>
      <c r="X3" s="4">
        <v>81.100000000000009</v>
      </c>
      <c r="Y3" s="5">
        <v>85.3</v>
      </c>
      <c r="Z3" s="4">
        <v>87.7</v>
      </c>
      <c r="AA3" s="7">
        <v>88.2</v>
      </c>
      <c r="AB3" s="4">
        <v>89.9</v>
      </c>
      <c r="AC3">
        <v>87.5</v>
      </c>
    </row>
    <row r="4" spans="1:30" x14ac:dyDescent="0.2">
      <c r="A4" t="s">
        <v>11</v>
      </c>
      <c r="B4" t="s">
        <v>33</v>
      </c>
      <c r="C4" t="s">
        <v>14</v>
      </c>
      <c r="U4" s="5"/>
      <c r="V4" s="4">
        <v>85.9</v>
      </c>
      <c r="W4" s="4">
        <v>85.399999999999991</v>
      </c>
      <c r="X4" s="4">
        <v>84.899999999999991</v>
      </c>
      <c r="Y4" s="5">
        <v>88.1</v>
      </c>
      <c r="Z4" s="4">
        <v>87.2</v>
      </c>
      <c r="AA4" s="7">
        <v>87.7</v>
      </c>
      <c r="AB4" s="4">
        <v>87.8</v>
      </c>
      <c r="AC4">
        <v>86.5</v>
      </c>
    </row>
    <row r="5" spans="1:30" x14ac:dyDescent="0.2">
      <c r="A5" t="s">
        <v>11</v>
      </c>
      <c r="B5" t="s">
        <v>34</v>
      </c>
      <c r="C5" t="s">
        <v>15</v>
      </c>
      <c r="U5" s="5"/>
      <c r="V5" s="4">
        <v>81.2</v>
      </c>
      <c r="W5" s="4">
        <v>77.900000000000006</v>
      </c>
      <c r="X5" s="4">
        <v>81.899999999999991</v>
      </c>
      <c r="Y5" s="5">
        <v>88.5</v>
      </c>
      <c r="Z5" s="4">
        <v>85.1</v>
      </c>
      <c r="AA5" s="7">
        <v>86.9</v>
      </c>
      <c r="AB5" s="4">
        <v>88.7</v>
      </c>
      <c r="AC5">
        <v>85.399999999999991</v>
      </c>
    </row>
    <row r="6" spans="1:30" x14ac:dyDescent="0.2">
      <c r="A6" t="s">
        <v>11</v>
      </c>
      <c r="B6" t="s">
        <v>34</v>
      </c>
      <c r="C6" t="s">
        <v>16</v>
      </c>
      <c r="U6" s="5"/>
      <c r="V6" s="4">
        <v>85.9</v>
      </c>
      <c r="W6" s="4">
        <v>86.1</v>
      </c>
      <c r="X6" s="4">
        <v>81</v>
      </c>
      <c r="Y6" s="5">
        <v>86.9</v>
      </c>
      <c r="Z6" s="4">
        <v>88</v>
      </c>
      <c r="AA6" s="7">
        <v>86.7</v>
      </c>
      <c r="AB6" s="4">
        <v>88.4</v>
      </c>
      <c r="AC6" s="7">
        <v>87.1</v>
      </c>
    </row>
    <row r="7" spans="1:30" x14ac:dyDescent="0.2">
      <c r="A7" t="s">
        <v>11</v>
      </c>
      <c r="B7" t="s">
        <v>34</v>
      </c>
      <c r="C7" t="s">
        <v>17</v>
      </c>
      <c r="U7" s="5"/>
      <c r="V7" s="4"/>
      <c r="W7" s="3">
        <v>94.5</v>
      </c>
      <c r="X7" s="4">
        <v>93.4</v>
      </c>
      <c r="Y7" s="5">
        <v>86.9</v>
      </c>
      <c r="Z7" s="4">
        <v>92.7</v>
      </c>
      <c r="AA7" s="7">
        <v>95.7</v>
      </c>
      <c r="AB7" s="4">
        <v>93.899999999999991</v>
      </c>
      <c r="AC7" s="7">
        <v>91.9</v>
      </c>
    </row>
    <row r="8" spans="1:30" x14ac:dyDescent="0.2">
      <c r="A8" t="s">
        <v>11</v>
      </c>
      <c r="B8" t="s">
        <v>35</v>
      </c>
      <c r="C8" t="s">
        <v>18</v>
      </c>
      <c r="U8" s="5"/>
      <c r="V8" s="3"/>
      <c r="W8" s="2">
        <v>77.3</v>
      </c>
      <c r="X8" s="3">
        <v>82.899999999999991</v>
      </c>
      <c r="Y8" s="5">
        <v>83.8</v>
      </c>
      <c r="Z8" s="3">
        <v>88.6</v>
      </c>
      <c r="AA8" s="7">
        <v>90.5</v>
      </c>
      <c r="AB8" s="3">
        <v>90.100000000000009</v>
      </c>
      <c r="AC8" s="7">
        <v>87.5</v>
      </c>
    </row>
    <row r="9" spans="1:30" x14ac:dyDescent="0.2">
      <c r="A9" t="s">
        <v>11</v>
      </c>
      <c r="B9" t="s">
        <v>35</v>
      </c>
      <c r="C9" t="s">
        <v>19</v>
      </c>
      <c r="U9" s="5"/>
      <c r="V9" s="3">
        <v>80.900000000000006</v>
      </c>
      <c r="W9" s="2">
        <v>85.8</v>
      </c>
      <c r="X9" s="3">
        <v>78.3</v>
      </c>
      <c r="Y9" s="5">
        <v>86.4</v>
      </c>
      <c r="Z9" s="3">
        <v>86</v>
      </c>
      <c r="AA9" s="7">
        <v>85</v>
      </c>
      <c r="AB9" s="3">
        <v>87.7</v>
      </c>
      <c r="AC9" s="7">
        <v>86.8</v>
      </c>
    </row>
    <row r="10" spans="1:30" x14ac:dyDescent="0.2">
      <c r="A10" t="s">
        <v>11</v>
      </c>
      <c r="B10" t="s">
        <v>35</v>
      </c>
      <c r="C10" t="s">
        <v>20</v>
      </c>
      <c r="U10" s="5"/>
      <c r="V10" s="3">
        <v>87</v>
      </c>
      <c r="W10" s="2">
        <v>87.3</v>
      </c>
      <c r="X10" s="2">
        <v>90</v>
      </c>
      <c r="Y10" s="5">
        <v>90.100000000000009</v>
      </c>
      <c r="Z10" s="2">
        <v>90.600000000000009</v>
      </c>
      <c r="AA10" s="7">
        <v>90.8</v>
      </c>
      <c r="AB10" s="3">
        <v>90.4</v>
      </c>
      <c r="AC10" s="7">
        <v>90.3</v>
      </c>
    </row>
    <row r="11" spans="1:30" x14ac:dyDescent="0.2">
      <c r="A11" t="s">
        <v>21</v>
      </c>
      <c r="B11" t="s">
        <v>12</v>
      </c>
      <c r="C11" t="s">
        <v>12</v>
      </c>
      <c r="H11" s="1"/>
      <c r="I11" s="1"/>
      <c r="J11" s="1"/>
      <c r="K11" s="1"/>
      <c r="L11" s="1"/>
      <c r="V11">
        <v>81.399999999999991</v>
      </c>
      <c r="W11">
        <v>81.599999999999994</v>
      </c>
      <c r="X11">
        <v>82</v>
      </c>
      <c r="Y11">
        <v>82.699999999999989</v>
      </c>
      <c r="Z11">
        <v>82.399999999999991</v>
      </c>
      <c r="AA11">
        <v>83.1</v>
      </c>
      <c r="AB11">
        <v>84.899999999999991</v>
      </c>
      <c r="AC11">
        <v>83.899999999999991</v>
      </c>
    </row>
    <row r="12" spans="1:30" x14ac:dyDescent="0.2">
      <c r="A12" t="s">
        <v>21</v>
      </c>
      <c r="B12" t="s">
        <v>33</v>
      </c>
      <c r="C12" t="s">
        <v>13</v>
      </c>
      <c r="H12" s="1"/>
      <c r="I12" s="1"/>
      <c r="J12" s="1"/>
      <c r="K12" s="1"/>
      <c r="L12" s="1"/>
      <c r="V12">
        <v>81.899999999999991</v>
      </c>
      <c r="W12">
        <v>81.8</v>
      </c>
      <c r="X12">
        <v>82.399999999999991</v>
      </c>
      <c r="Y12">
        <v>83.6</v>
      </c>
      <c r="Z12">
        <v>83.3</v>
      </c>
      <c r="AA12">
        <v>84.1</v>
      </c>
      <c r="AB12">
        <v>85.2</v>
      </c>
      <c r="AC12">
        <v>85</v>
      </c>
    </row>
    <row r="13" spans="1:30" x14ac:dyDescent="0.2">
      <c r="A13" t="s">
        <v>21</v>
      </c>
      <c r="B13" t="s">
        <v>33</v>
      </c>
      <c r="C13" t="s">
        <v>14</v>
      </c>
      <c r="H13" s="1"/>
      <c r="I13" s="1"/>
      <c r="J13" s="1"/>
      <c r="K13" s="1"/>
      <c r="L13" s="1"/>
      <c r="V13">
        <v>81.599999999999994</v>
      </c>
      <c r="W13">
        <v>82.199999999999989</v>
      </c>
      <c r="X13">
        <v>82.3</v>
      </c>
      <c r="Y13">
        <v>82.399999999999991</v>
      </c>
      <c r="Z13">
        <v>82.3</v>
      </c>
      <c r="AA13">
        <v>82.8</v>
      </c>
      <c r="AB13">
        <v>85.2</v>
      </c>
      <c r="AC13">
        <v>83.399999999999991</v>
      </c>
    </row>
    <row r="14" spans="1:30" x14ac:dyDescent="0.2">
      <c r="A14" t="s">
        <v>21</v>
      </c>
      <c r="B14" t="s">
        <v>34</v>
      </c>
      <c r="C14" t="s">
        <v>15</v>
      </c>
      <c r="H14" s="1"/>
      <c r="I14" s="8"/>
      <c r="J14" s="1"/>
      <c r="K14" s="1"/>
      <c r="L14" s="1"/>
      <c r="V14">
        <v>78.600000000000009</v>
      </c>
      <c r="W14">
        <v>78.7</v>
      </c>
      <c r="X14">
        <v>81.5</v>
      </c>
      <c r="Y14">
        <v>81.100000000000009</v>
      </c>
      <c r="Z14">
        <v>82.8</v>
      </c>
      <c r="AA14">
        <v>83</v>
      </c>
      <c r="AB14">
        <v>82.199999999999989</v>
      </c>
      <c r="AC14">
        <v>83.399999999999991</v>
      </c>
    </row>
    <row r="15" spans="1:30" x14ac:dyDescent="0.2">
      <c r="A15" t="s">
        <v>21</v>
      </c>
      <c r="B15" t="s">
        <v>34</v>
      </c>
      <c r="C15" t="s">
        <v>16</v>
      </c>
      <c r="H15" s="1"/>
      <c r="I15" s="8"/>
      <c r="J15" s="1"/>
      <c r="K15" s="1"/>
      <c r="L15" s="1"/>
      <c r="V15">
        <v>82.1</v>
      </c>
      <c r="W15">
        <v>81.5</v>
      </c>
      <c r="X15">
        <v>81.399999999999991</v>
      </c>
      <c r="Y15">
        <v>82.6</v>
      </c>
      <c r="Z15">
        <v>81.3</v>
      </c>
      <c r="AA15">
        <v>82.3</v>
      </c>
      <c r="AB15">
        <v>85.2</v>
      </c>
      <c r="AC15">
        <v>83</v>
      </c>
    </row>
    <row r="16" spans="1:30" x14ac:dyDescent="0.2">
      <c r="A16" t="s">
        <v>21</v>
      </c>
      <c r="B16" t="s">
        <v>34</v>
      </c>
      <c r="C16" t="s">
        <v>17</v>
      </c>
      <c r="H16" s="1"/>
      <c r="I16" s="8"/>
      <c r="J16" s="1"/>
      <c r="K16" s="1"/>
      <c r="L16" s="1"/>
      <c r="V16">
        <v>86.4</v>
      </c>
      <c r="W16">
        <v>88.7</v>
      </c>
      <c r="X16">
        <v>87.3</v>
      </c>
      <c r="Y16">
        <v>87.6</v>
      </c>
      <c r="Z16">
        <v>87.6</v>
      </c>
      <c r="AA16">
        <v>87.8</v>
      </c>
      <c r="AB16">
        <v>90.100000000000009</v>
      </c>
      <c r="AC16">
        <v>89.2</v>
      </c>
    </row>
    <row r="17" spans="1:29" x14ac:dyDescent="0.2">
      <c r="A17" t="s">
        <v>21</v>
      </c>
      <c r="B17" t="s">
        <v>35</v>
      </c>
      <c r="C17" t="s">
        <v>18</v>
      </c>
      <c r="H17" s="1"/>
      <c r="I17" s="8"/>
      <c r="J17" s="1"/>
      <c r="K17" s="1"/>
      <c r="L17" s="1"/>
      <c r="V17">
        <v>80</v>
      </c>
      <c r="W17">
        <v>80.800000000000011</v>
      </c>
      <c r="X17">
        <v>80.900000000000006</v>
      </c>
      <c r="Y17">
        <v>81.100000000000009</v>
      </c>
      <c r="Z17">
        <v>80.900000000000006</v>
      </c>
      <c r="AA17">
        <v>83.6</v>
      </c>
      <c r="AB17">
        <v>83.899999999999991</v>
      </c>
      <c r="AC17">
        <v>83.899999999999991</v>
      </c>
    </row>
    <row r="18" spans="1:29" x14ac:dyDescent="0.2">
      <c r="A18" t="s">
        <v>21</v>
      </c>
      <c r="B18" t="s">
        <v>35</v>
      </c>
      <c r="C18" t="s">
        <v>19</v>
      </c>
      <c r="H18" s="1"/>
      <c r="I18" s="8"/>
      <c r="J18" s="1"/>
      <c r="K18" s="1"/>
      <c r="L18" s="1"/>
      <c r="V18">
        <v>81.699999999999989</v>
      </c>
      <c r="W18">
        <v>81.5</v>
      </c>
      <c r="X18">
        <v>82.1</v>
      </c>
      <c r="Y18">
        <v>82.399999999999991</v>
      </c>
      <c r="Z18">
        <v>82.899999999999991</v>
      </c>
      <c r="AA18">
        <v>82.8</v>
      </c>
      <c r="AB18">
        <v>85.399999999999991</v>
      </c>
      <c r="AC18">
        <v>84.6</v>
      </c>
    </row>
    <row r="19" spans="1:29" x14ac:dyDescent="0.2">
      <c r="A19" t="s">
        <v>21</v>
      </c>
      <c r="B19" t="s">
        <v>35</v>
      </c>
      <c r="C19" t="s">
        <v>20</v>
      </c>
      <c r="H19" s="1"/>
      <c r="I19" s="8"/>
      <c r="J19" s="1"/>
      <c r="K19" s="1"/>
      <c r="L19" s="1"/>
      <c r="V19">
        <v>85</v>
      </c>
      <c r="W19">
        <v>85</v>
      </c>
      <c r="X19">
        <v>85.6</v>
      </c>
      <c r="Y19">
        <v>87.1</v>
      </c>
      <c r="Z19">
        <v>85.8</v>
      </c>
      <c r="AA19">
        <v>85.6</v>
      </c>
      <c r="AB19">
        <v>87.4</v>
      </c>
      <c r="AC19">
        <v>85.5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Toelichting</vt:lpstr>
      <vt:lpstr>Resultaat Utrecht</vt:lpstr>
      <vt:lpstr>Resultaat Regio_bt_onder</vt:lpstr>
      <vt:lpstr>Resultaat Regio_bt_boven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aklg</dc:creator>
  <cp:lastModifiedBy>Barker, P.L. (Paul, secundair Productie)</cp:lastModifiedBy>
  <cp:lastPrinted>2018-11-16T07:22:49Z</cp:lastPrinted>
  <dcterms:created xsi:type="dcterms:W3CDTF">2010-07-08T12:04:43Z</dcterms:created>
  <dcterms:modified xsi:type="dcterms:W3CDTF">2022-01-31T14:18:36Z</dcterms:modified>
</cp:coreProperties>
</file>