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540" yWindow="45" windowWidth="18660" windowHeight="3825" tabRatio="847"/>
  </bookViews>
  <sheets>
    <sheet name="Toelichting" sheetId="27" r:id="rId1"/>
    <sheet name="Resultaat Utrecht" sheetId="17" r:id="rId2"/>
    <sheet name="Regio_bt_onder" sheetId="19" r:id="rId3"/>
    <sheet name="Regio_bt_boven" sheetId="20" r:id="rId4"/>
  </sheets>
  <externalReferences>
    <externalReference r:id="rId5"/>
  </externalReferences>
  <definedNames>
    <definedName name="Fin_cons" localSheetId="3">'[1]Cijfers EU'!#REF!</definedName>
    <definedName name="Fin_cons" localSheetId="2">'[1]Cijfers EU'!#REF!</definedName>
    <definedName name="Fin_cons" localSheetId="1">'[1]Cijfers EU'!#REF!</definedName>
    <definedName name="Fin_cons">#REF!</definedName>
    <definedName name="Populatie" localSheetId="3">'[1]Cijfers EU'!#REF!</definedName>
    <definedName name="Populatie" localSheetId="2">'[1]Cijfers EU'!#REF!</definedName>
    <definedName name="Populatie" localSheetId="1">'[1]Cijfers EU'!#REF!</definedName>
    <definedName name="Populatie">#REF!</definedName>
    <definedName name="Resultaat" localSheetId="3">[1]Bewerking!#REF!</definedName>
    <definedName name="Resultaat" localSheetId="2">[1]Bewerking!#REF!</definedName>
    <definedName name="Resultaat" localSheetId="1">[1]Bewerking!#REF!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20" l="1"/>
  <c r="F1" i="20" s="1"/>
  <c r="G1" i="20" s="1"/>
  <c r="H1" i="20" s="1"/>
  <c r="I1" i="20" s="1"/>
  <c r="J1" i="20" s="1"/>
  <c r="K1" i="20" s="1"/>
  <c r="L1" i="20" s="1"/>
  <c r="M1" i="20" s="1"/>
  <c r="N1" i="20" s="1"/>
  <c r="O1" i="20" s="1"/>
  <c r="P1" i="20" s="1"/>
  <c r="Q1" i="20" s="1"/>
  <c r="R1" i="20" s="1"/>
  <c r="S1" i="20" s="1"/>
  <c r="T1" i="20" s="1"/>
  <c r="U1" i="20" s="1"/>
  <c r="V1" i="20" s="1"/>
  <c r="W1" i="20" s="1"/>
  <c r="X1" i="20" s="1"/>
  <c r="Y1" i="20" s="1"/>
  <c r="Z1" i="20" s="1"/>
  <c r="AA1" i="20" s="1"/>
  <c r="AB1" i="20" s="1"/>
  <c r="AC1" i="20" s="1"/>
  <c r="AD1" i="20" s="1"/>
  <c r="H1" i="19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W1" i="19" s="1"/>
  <c r="X1" i="19" s="1"/>
  <c r="Y1" i="19" s="1"/>
  <c r="Z1" i="19" s="1"/>
  <c r="AA1" i="19" s="1"/>
  <c r="AB1" i="19" s="1"/>
  <c r="AC1" i="19" s="1"/>
  <c r="AD1" i="19" s="1"/>
  <c r="AE1" i="19" s="1"/>
  <c r="AF1" i="19" s="1"/>
  <c r="AG1" i="19" s="1"/>
  <c r="F1" i="17" l="1"/>
  <c r="G1" i="17" s="1"/>
  <c r="H1" i="17" s="1"/>
  <c r="I1" i="17" s="1"/>
  <c r="J1" i="17" s="1"/>
  <c r="K1" i="17" s="1"/>
  <c r="L1" i="17" s="1"/>
  <c r="M1" i="17" s="1"/>
  <c r="N1" i="17" s="1"/>
  <c r="O1" i="17" s="1"/>
  <c r="P1" i="17" s="1"/>
  <c r="Q1" i="17" s="1"/>
  <c r="R1" i="17" s="1"/>
  <c r="S1" i="17" s="1"/>
  <c r="T1" i="17" s="1"/>
  <c r="U1" i="17" s="1"/>
  <c r="V1" i="17" s="1"/>
  <c r="W1" i="17" s="1"/>
  <c r="X1" i="17" s="1"/>
  <c r="Y1" i="17" s="1"/>
  <c r="Z1" i="17" s="1"/>
  <c r="AA1" i="17" s="1"/>
  <c r="AB1" i="17" s="1"/>
  <c r="AC1" i="17" s="1"/>
  <c r="AD1" i="17" s="1"/>
  <c r="E1" i="17"/>
</calcChain>
</file>

<file path=xl/sharedStrings.xml><?xml version="1.0" encoding="utf-8"?>
<sst xmlns="http://schemas.openxmlformats.org/spreadsheetml/2006/main" count="216" uniqueCount="46">
  <si>
    <t>Toelichting</t>
  </si>
  <si>
    <t>CBS</t>
  </si>
  <si>
    <t>Vaak onveilig voelen in de buurt</t>
  </si>
  <si>
    <t>01_KL_OK_39</t>
  </si>
  <si>
    <t>% van de bevolking van 18 tot 85 jaar</t>
  </si>
  <si>
    <t>statcode</t>
  </si>
  <si>
    <t>uitsplitsing</t>
  </si>
  <si>
    <t>categorie</t>
  </si>
  <si>
    <t>TOT</t>
  </si>
  <si>
    <t>GSL1</t>
  </si>
  <si>
    <t>GSL2</t>
  </si>
  <si>
    <t>LFT1</t>
  </si>
  <si>
    <t>LFT2</t>
  </si>
  <si>
    <t>LFT3</t>
  </si>
  <si>
    <t>OPL1</t>
  </si>
  <si>
    <t>OPL2</t>
  </si>
  <si>
    <t>OPL3</t>
  </si>
  <si>
    <t>totaal</t>
  </si>
  <si>
    <t>man</t>
  </si>
  <si>
    <t>vrouw</t>
  </si>
  <si>
    <t>35 tot 65 jaar</t>
  </si>
  <si>
    <t>65 tot 85 jaar</t>
  </si>
  <si>
    <t>laag</t>
  </si>
  <si>
    <t>middel</t>
  </si>
  <si>
    <t>hoog</t>
  </si>
  <si>
    <t>18 tot 35 jaar</t>
  </si>
  <si>
    <t>PV26</t>
  </si>
  <si>
    <t>NL01</t>
  </si>
  <si>
    <t>GSL</t>
  </si>
  <si>
    <t>LFT</t>
  </si>
  <si>
    <t>OPL</t>
  </si>
  <si>
    <t xml:space="preserve">% van de bevolking van 18 tot 85 jaar dat zich vaak onveilig voelt in de eigen buurt. </t>
  </si>
  <si>
    <t>Indicator:</t>
  </si>
  <si>
    <t>Code</t>
  </si>
  <si>
    <t>Naam</t>
  </si>
  <si>
    <t>Eenheid</t>
  </si>
  <si>
    <t>Bron</t>
  </si>
  <si>
    <t>Omschrijving</t>
  </si>
  <si>
    <t>Variabelen:</t>
  </si>
  <si>
    <t>Regio</t>
  </si>
  <si>
    <t>Provincie Utrecht</t>
  </si>
  <si>
    <t>Geheel NL</t>
  </si>
  <si>
    <t>Totaal</t>
  </si>
  <si>
    <t>Geslacht</t>
  </si>
  <si>
    <t>Leeftijd</t>
  </si>
  <si>
    <t>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</si>
</sst>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23" borderId="10" applyNumberFormat="0" applyAlignment="0" applyProtection="0"/>
    <xf numFmtId="0" fontId="12" fillId="21" borderId="2" applyNumberFormat="0" applyAlignment="0" applyProtection="0"/>
    <xf numFmtId="0" fontId="21" fillId="24" borderId="0" applyNumberFormat="0" applyBorder="0" applyAlignment="0" applyProtection="0"/>
    <xf numFmtId="0" fontId="8" fillId="0" borderId="0" applyNumberFormat="0" applyFill="0" applyBorder="0" applyProtection="0"/>
    <xf numFmtId="0" fontId="13" fillId="7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6" borderId="0" applyNumberFormat="0" applyBorder="0" applyAlignment="0" applyProtection="0"/>
    <xf numFmtId="0" fontId="6" fillId="22" borderId="6" applyNumberFormat="0" applyFont="0" applyAlignment="0" applyProtection="0"/>
    <xf numFmtId="0" fontId="17" fillId="3" borderId="0" applyNumberFormat="0" applyBorder="0" applyAlignment="0" applyProtection="0"/>
    <xf numFmtId="0" fontId="9" fillId="0" borderId="0" applyNumberFormat="0" applyFill="0" applyBorder="0" applyProtection="0"/>
    <xf numFmtId="0" fontId="25" fillId="0" borderId="13" applyNumberFormat="0" applyFill="0" applyAlignment="0" applyProtection="0"/>
    <xf numFmtId="0" fontId="18" fillId="20" borderId="7" applyNumberFormat="0" applyAlignment="0" applyProtection="0"/>
    <xf numFmtId="0" fontId="1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6" fillId="0" borderId="0"/>
    <xf numFmtId="0" fontId="22" fillId="25" borderId="10" applyNumberFormat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7" borderId="12" applyNumberFormat="0" applyFont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</cellStyleXfs>
  <cellXfs count="26">
    <xf numFmtId="0" fontId="0" fillId="0" borderId="0" xfId="0"/>
    <xf numFmtId="0" fontId="6" fillId="0" borderId="0" xfId="0" applyFont="1"/>
    <xf numFmtId="0" fontId="0" fillId="0" borderId="0" xfId="0" applyFill="1"/>
    <xf numFmtId="164" fontId="0" fillId="0" borderId="0" xfId="0" applyNumberFormat="1" applyFont="1" applyFill="1" applyBorder="1"/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/>
    <xf numFmtId="0" fontId="0" fillId="0" borderId="0" xfId="0" applyFill="1" applyBorder="1"/>
    <xf numFmtId="165" fontId="0" fillId="0" borderId="0" xfId="0" applyNumberFormat="1" applyFill="1" applyBorder="1"/>
    <xf numFmtId="164" fontId="28" fillId="0" borderId="0" xfId="0" applyNumberFormat="1" applyFont="1"/>
    <xf numFmtId="164" fontId="0" fillId="0" borderId="0" xfId="0" applyNumberFormat="1" applyFill="1"/>
    <xf numFmtId="0" fontId="27" fillId="30" borderId="9" xfId="0" applyFont="1" applyFill="1" applyBorder="1"/>
    <xf numFmtId="0" fontId="0" fillId="30" borderId="14" xfId="0" applyFill="1" applyBorder="1"/>
    <xf numFmtId="0" fontId="0" fillId="30" borderId="15" xfId="0" applyFill="1" applyBorder="1"/>
    <xf numFmtId="0" fontId="7" fillId="31" borderId="9" xfId="0" applyFont="1" applyFill="1" applyBorder="1" applyAlignment="1">
      <alignment horizontal="left" vertical="top"/>
    </xf>
    <xf numFmtId="0" fontId="0" fillId="31" borderId="15" xfId="0" applyFill="1" applyBorder="1"/>
    <xf numFmtId="0" fontId="6" fillId="32" borderId="8" xfId="0" applyFont="1" applyFill="1" applyBorder="1" applyAlignment="1">
      <alignment horizontal="right" vertical="top"/>
    </xf>
    <xf numFmtId="0" fontId="6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7" fillId="31" borderId="9" xfId="0" applyFont="1" applyFill="1" applyBorder="1"/>
    <xf numFmtId="0" fontId="0" fillId="31" borderId="14" xfId="0" applyFill="1" applyBorder="1"/>
    <xf numFmtId="0" fontId="6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</cellXfs>
  <cellStyles count="55">
    <cellStyle name="20% - Accent1" xfId="1" builtinId="30" customBuiltin="1"/>
    <cellStyle name="20% - Accent1 2" xfId="46"/>
    <cellStyle name="20% - Accent1 3" xfId="49"/>
    <cellStyle name="20% - Accent1 4" xfId="51"/>
    <cellStyle name="20% - Accent1 5" xfId="53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7"/>
    <cellStyle name="40% - Accent3 3" xfId="50"/>
    <cellStyle name="40% - Accent3 4" xfId="52"/>
    <cellStyle name="40% - Accent3 5" xfId="54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7"/>
    <cellStyle name="Calculation" xfId="25" builtinId="22" customBuiltin="1"/>
    <cellStyle name="Check Cell" xfId="26"/>
    <cellStyle name="Explanatory Text" xfId="41"/>
    <cellStyle name="Good" xfId="27" builtinId="26" customBuiltin="1"/>
    <cellStyle name="Header" xfId="28"/>
    <cellStyle name="Heading 1" xfId="30"/>
    <cellStyle name="Heading 2" xfId="31"/>
    <cellStyle name="Heading 3" xfId="32"/>
    <cellStyle name="Heading 4" xfId="33"/>
    <cellStyle name="Input" xfId="29"/>
    <cellStyle name="Invoer 2" xfId="45"/>
    <cellStyle name="Linked Cell" xfId="34" builtinId="24" customBuiltin="1"/>
    <cellStyle name="Neutral" xfId="35" builtinId="28" customBuiltin="1"/>
    <cellStyle name="Normal" xfId="0" builtinId="0"/>
    <cellStyle name="Note" xfId="36"/>
    <cellStyle name="Notitie 2" xfId="48"/>
    <cellStyle name="Output" xfId="40"/>
    <cellStyle name="Standaard 2" xfId="44"/>
    <cellStyle name="Standaard 3" xfId="43"/>
    <cellStyle name="Title" xfId="38" builtinId="15" customBuiltin="1"/>
    <cellStyle name="Total" xfId="39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sp.nl\productie\Primair\BS_SEC1\Werk\Data\3.%20Onderzoek\3.02%20Onderzoeksprojecten\LNV-rMBredeWelvaart-fase2-190594\1-Werkbestanden\Hier_en_Nu\Veiligheid\Sjabloon%20indicatorenbestand%20incl%20reg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gemene info"/>
      <sheetName val="Algemene info_regio"/>
      <sheetName val="Bijzonderheden_uitleg"/>
      <sheetName val="BronnenDB"/>
      <sheetName val="Cijfers NL"/>
      <sheetName val="Raming NL"/>
      <sheetName val="Cijfers EU"/>
      <sheetName val="Cijfers Regio"/>
      <sheetName val="Bewerking"/>
      <sheetName val="Bewerking Regio"/>
      <sheetName val="Resultaat"/>
      <sheetName val="Resultaat Reg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2.75" x14ac:dyDescent="0.2"/>
  <cols>
    <col min="1" max="1" width="13.5703125" bestFit="1" customWidth="1"/>
    <col min="2" max="2" width="34.85546875" bestFit="1" customWidth="1"/>
    <col min="3" max="3" width="5.7109375" bestFit="1" customWidth="1"/>
    <col min="4" max="4" width="11.85546875" bestFit="1" customWidth="1"/>
  </cols>
  <sheetData>
    <row r="1" spans="1:4" ht="15.75" x14ac:dyDescent="0.25">
      <c r="A1" s="11" t="s">
        <v>0</v>
      </c>
      <c r="B1" s="12"/>
      <c r="C1" s="12"/>
      <c r="D1" s="13"/>
    </row>
    <row r="2" spans="1:4" x14ac:dyDescent="0.2">
      <c r="A2" s="14" t="s">
        <v>32</v>
      </c>
      <c r="B2" s="15"/>
    </row>
    <row r="3" spans="1:4" x14ac:dyDescent="0.2">
      <c r="A3" s="16" t="s">
        <v>33</v>
      </c>
      <c r="B3" s="17" t="s">
        <v>3</v>
      </c>
      <c r="C3" s="2"/>
      <c r="D3" s="2"/>
    </row>
    <row r="4" spans="1:4" x14ac:dyDescent="0.2">
      <c r="A4" s="16" t="s">
        <v>34</v>
      </c>
      <c r="B4" s="18" t="s">
        <v>2</v>
      </c>
      <c r="C4" s="19"/>
      <c r="D4" s="7"/>
    </row>
    <row r="5" spans="1:4" x14ac:dyDescent="0.2">
      <c r="A5" s="16" t="s">
        <v>35</v>
      </c>
      <c r="B5" s="18" t="s">
        <v>4</v>
      </c>
      <c r="C5" s="19"/>
      <c r="D5" s="7"/>
    </row>
    <row r="6" spans="1:4" x14ac:dyDescent="0.2">
      <c r="A6" s="16" t="s">
        <v>36</v>
      </c>
      <c r="B6" s="18" t="s">
        <v>1</v>
      </c>
      <c r="C6" s="19"/>
      <c r="D6" s="7"/>
    </row>
    <row r="7" spans="1:4" ht="38.25" x14ac:dyDescent="0.2">
      <c r="A7" s="16" t="s">
        <v>37</v>
      </c>
      <c r="B7" s="18" t="s">
        <v>31</v>
      </c>
      <c r="C7" s="19"/>
      <c r="D7" s="7"/>
    </row>
    <row r="8" spans="1:4" x14ac:dyDescent="0.2">
      <c r="A8" s="20" t="s">
        <v>38</v>
      </c>
      <c r="B8" s="21"/>
      <c r="C8" s="21"/>
      <c r="D8" s="15"/>
    </row>
    <row r="9" spans="1:4" ht="25.5" x14ac:dyDescent="0.2">
      <c r="A9" s="22" t="s">
        <v>5</v>
      </c>
      <c r="B9" s="23" t="s">
        <v>39</v>
      </c>
      <c r="C9" s="24" t="s">
        <v>26</v>
      </c>
      <c r="D9" s="24" t="s">
        <v>40</v>
      </c>
    </row>
    <row r="10" spans="1:4" x14ac:dyDescent="0.2">
      <c r="A10" s="23"/>
      <c r="B10" s="23"/>
      <c r="C10" s="24" t="s">
        <v>27</v>
      </c>
      <c r="D10" s="24" t="s">
        <v>41</v>
      </c>
    </row>
    <row r="11" spans="1:4" x14ac:dyDescent="0.2">
      <c r="A11" s="23" t="s">
        <v>8</v>
      </c>
      <c r="B11" s="23" t="s">
        <v>42</v>
      </c>
      <c r="C11" s="24" t="s">
        <v>8</v>
      </c>
      <c r="D11" s="24" t="s">
        <v>17</v>
      </c>
    </row>
    <row r="12" spans="1:4" x14ac:dyDescent="0.2">
      <c r="A12" s="23" t="s">
        <v>28</v>
      </c>
      <c r="B12" s="23" t="s">
        <v>43</v>
      </c>
      <c r="C12" s="24" t="s">
        <v>9</v>
      </c>
      <c r="D12" s="24" t="s">
        <v>18</v>
      </c>
    </row>
    <row r="13" spans="1:4" x14ac:dyDescent="0.2">
      <c r="A13" s="23"/>
      <c r="B13" s="23"/>
      <c r="C13" s="24" t="s">
        <v>10</v>
      </c>
      <c r="D13" s="24" t="s">
        <v>19</v>
      </c>
    </row>
    <row r="14" spans="1:4" x14ac:dyDescent="0.2">
      <c r="A14" s="23" t="s">
        <v>29</v>
      </c>
      <c r="B14" s="23" t="s">
        <v>44</v>
      </c>
      <c r="C14" s="24" t="s">
        <v>11</v>
      </c>
      <c r="D14" s="25" t="s">
        <v>25</v>
      </c>
    </row>
    <row r="15" spans="1:4" x14ac:dyDescent="0.2">
      <c r="A15" s="23"/>
      <c r="B15" s="23"/>
      <c r="C15" s="24" t="s">
        <v>12</v>
      </c>
      <c r="D15" s="25" t="s">
        <v>20</v>
      </c>
    </row>
    <row r="16" spans="1:4" x14ac:dyDescent="0.2">
      <c r="A16" s="23"/>
      <c r="B16" s="23"/>
      <c r="C16" s="24" t="s">
        <v>13</v>
      </c>
      <c r="D16" s="25" t="s">
        <v>21</v>
      </c>
    </row>
    <row r="17" spans="1:4" x14ac:dyDescent="0.2">
      <c r="A17" s="23" t="s">
        <v>30</v>
      </c>
      <c r="B17" s="23" t="s">
        <v>45</v>
      </c>
      <c r="C17" s="24" t="s">
        <v>14</v>
      </c>
      <c r="D17" s="24" t="s">
        <v>22</v>
      </c>
    </row>
    <row r="18" spans="1:4" x14ac:dyDescent="0.2">
      <c r="A18" s="23"/>
      <c r="B18" s="23"/>
      <c r="C18" s="24" t="s">
        <v>15</v>
      </c>
      <c r="D18" s="24" t="s">
        <v>23</v>
      </c>
    </row>
    <row r="19" spans="1:4" x14ac:dyDescent="0.2">
      <c r="A19" s="23"/>
      <c r="B19" s="23"/>
      <c r="C19" s="24" t="s">
        <v>16</v>
      </c>
      <c r="D19" s="24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D44"/>
  <sheetViews>
    <sheetView zoomScale="70" zoomScaleNormal="70" workbookViewId="0"/>
  </sheetViews>
  <sheetFormatPr defaultRowHeight="12.75" x14ac:dyDescent="0.2"/>
  <cols>
    <col min="1" max="1" width="10.7109375" customWidth="1"/>
    <col min="2" max="2" width="8.5703125" bestFit="1" customWidth="1"/>
    <col min="3" max="3" width="15.42578125" customWidth="1"/>
  </cols>
  <sheetData>
    <row r="1" spans="1:30" x14ac:dyDescent="0.2">
      <c r="A1" t="s">
        <v>5</v>
      </c>
      <c r="B1" s="1" t="s">
        <v>6</v>
      </c>
      <c r="C1" s="1" t="s">
        <v>7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26</v>
      </c>
      <c r="B2" t="s">
        <v>8</v>
      </c>
      <c r="C2" t="s">
        <v>8</v>
      </c>
      <c r="U2" s="10">
        <v>18.189373439329035</v>
      </c>
      <c r="V2" s="3">
        <v>18.208070998033875</v>
      </c>
      <c r="W2" s="3">
        <v>18.380039227249007</v>
      </c>
      <c r="X2" s="3">
        <v>18.079823900272853</v>
      </c>
      <c r="Y2" s="10">
        <v>16.498200404243455</v>
      </c>
      <c r="Z2" s="3">
        <v>16.987906492048307</v>
      </c>
      <c r="AA2" s="5"/>
      <c r="AB2" s="3">
        <v>13.761755925574494</v>
      </c>
    </row>
    <row r="3" spans="1:30" x14ac:dyDescent="0.2">
      <c r="A3" t="s">
        <v>26</v>
      </c>
      <c r="B3" t="s">
        <v>28</v>
      </c>
      <c r="C3" t="s">
        <v>9</v>
      </c>
      <c r="U3" s="10">
        <v>13.903313100960494</v>
      </c>
      <c r="V3" s="3">
        <v>14.357428030991981</v>
      </c>
      <c r="W3" s="3">
        <v>12.957010226396266</v>
      </c>
      <c r="X3" s="3">
        <v>12.370539143281452</v>
      </c>
      <c r="Y3" s="10">
        <v>11.708459788732505</v>
      </c>
      <c r="Z3" s="3">
        <v>11.697123478605326</v>
      </c>
      <c r="AA3" s="5"/>
      <c r="AB3" s="3">
        <v>10.845243040692703</v>
      </c>
    </row>
    <row r="4" spans="1:30" x14ac:dyDescent="0.2">
      <c r="A4" t="s">
        <v>26</v>
      </c>
      <c r="B4" t="s">
        <v>28</v>
      </c>
      <c r="C4" t="s">
        <v>10</v>
      </c>
      <c r="U4" s="10">
        <v>22.338833337054776</v>
      </c>
      <c r="V4" s="3">
        <v>21.837804145201801</v>
      </c>
      <c r="W4" s="3">
        <v>23.532972808066294</v>
      </c>
      <c r="X4" s="3">
        <v>23.485993725269569</v>
      </c>
      <c r="Y4" s="10">
        <v>20.964875857132721</v>
      </c>
      <c r="Z4" s="3">
        <v>21.98082344067144</v>
      </c>
      <c r="AA4" s="5"/>
      <c r="AB4" s="3">
        <v>16.510814549809066</v>
      </c>
    </row>
    <row r="5" spans="1:30" x14ac:dyDescent="0.2">
      <c r="A5" t="s">
        <v>26</v>
      </c>
      <c r="B5" t="s">
        <v>29</v>
      </c>
      <c r="C5" t="s">
        <v>11</v>
      </c>
      <c r="U5" s="10">
        <v>23.557060210600643</v>
      </c>
      <c r="V5" s="3">
        <v>23.783210954536276</v>
      </c>
      <c r="W5" s="3">
        <v>23.983917133242038</v>
      </c>
      <c r="X5" s="3">
        <v>24.112363011779838</v>
      </c>
      <c r="Y5" s="10">
        <v>18.946280588285845</v>
      </c>
      <c r="Z5" s="3">
        <v>19.184912708514293</v>
      </c>
      <c r="AA5" s="5"/>
      <c r="AB5" s="3">
        <v>17.682213115198412</v>
      </c>
    </row>
    <row r="6" spans="1:30" x14ac:dyDescent="0.2">
      <c r="A6" t="s">
        <v>26</v>
      </c>
      <c r="B6" t="s">
        <v>29</v>
      </c>
      <c r="C6" t="s">
        <v>12</v>
      </c>
      <c r="U6" s="10">
        <v>16.002944841426082</v>
      </c>
      <c r="V6" s="3">
        <v>16.292108310334701</v>
      </c>
      <c r="W6" s="3">
        <v>16.040750358947044</v>
      </c>
      <c r="X6" s="3">
        <v>15.229218654136814</v>
      </c>
      <c r="Y6" s="10">
        <v>16.134385968354422</v>
      </c>
      <c r="Z6" s="3">
        <v>16.170977709100601</v>
      </c>
      <c r="AA6" s="5"/>
      <c r="AB6" s="3">
        <v>12.092186658860475</v>
      </c>
      <c r="AC6" s="4"/>
    </row>
    <row r="7" spans="1:30" x14ac:dyDescent="0.2">
      <c r="A7" t="s">
        <v>26</v>
      </c>
      <c r="B7" t="s">
        <v>29</v>
      </c>
      <c r="C7" t="s">
        <v>13</v>
      </c>
      <c r="U7" s="10">
        <v>15.790277174631822</v>
      </c>
      <c r="V7" s="3">
        <v>14.53762717859858</v>
      </c>
      <c r="W7" s="5">
        <v>16.120543653699741</v>
      </c>
      <c r="X7" s="3">
        <v>16.845208306693117</v>
      </c>
      <c r="Y7" s="10">
        <v>13.780777685704566</v>
      </c>
      <c r="Z7" s="3">
        <v>15.863991351429309</v>
      </c>
      <c r="AA7" s="5"/>
      <c r="AB7" s="3">
        <v>12.389742952238223</v>
      </c>
      <c r="AC7" s="4"/>
    </row>
    <row r="8" spans="1:30" x14ac:dyDescent="0.2">
      <c r="A8" t="s">
        <v>26</v>
      </c>
      <c r="B8" t="s">
        <v>30</v>
      </c>
      <c r="C8" t="s">
        <v>14</v>
      </c>
      <c r="U8" s="10">
        <v>16.247107493398289</v>
      </c>
      <c r="V8" s="5">
        <v>18.687065665831529</v>
      </c>
      <c r="W8" s="6">
        <v>20.369257556431517</v>
      </c>
      <c r="X8" s="5">
        <v>16.770180405715511</v>
      </c>
      <c r="Y8" s="10">
        <v>16.359161778131757</v>
      </c>
      <c r="Z8" s="5">
        <v>18.610738530672297</v>
      </c>
      <c r="AA8" s="5"/>
      <c r="AB8" s="5">
        <v>13.271395886215638</v>
      </c>
      <c r="AC8" s="4"/>
    </row>
    <row r="9" spans="1:30" x14ac:dyDescent="0.2">
      <c r="A9" t="s">
        <v>26</v>
      </c>
      <c r="B9" t="s">
        <v>30</v>
      </c>
      <c r="C9" t="s">
        <v>15</v>
      </c>
      <c r="U9" s="10">
        <v>16.062003813980009</v>
      </c>
      <c r="V9" s="5">
        <v>18.878202740253158</v>
      </c>
      <c r="W9" s="6">
        <v>18.895337877943962</v>
      </c>
      <c r="X9" s="5">
        <v>20.338917142270418</v>
      </c>
      <c r="Y9" s="10">
        <v>15.009469298353919</v>
      </c>
      <c r="Z9" s="5">
        <v>16.482217098770828</v>
      </c>
      <c r="AA9" s="5"/>
      <c r="AB9" s="5">
        <v>12.481406682618966</v>
      </c>
      <c r="AC9" s="4"/>
    </row>
    <row r="10" spans="1:30" x14ac:dyDescent="0.2">
      <c r="A10" t="s">
        <v>26</v>
      </c>
      <c r="B10" t="s">
        <v>30</v>
      </c>
      <c r="C10" t="s">
        <v>16</v>
      </c>
      <c r="U10" s="10">
        <v>20.231818274754676</v>
      </c>
      <c r="V10" s="5">
        <v>17.824418078212165</v>
      </c>
      <c r="W10" s="6">
        <v>17.084135474450374</v>
      </c>
      <c r="X10" s="6">
        <v>16.614396797097857</v>
      </c>
      <c r="Y10" s="10">
        <v>17.682053102757589</v>
      </c>
      <c r="Z10" s="6">
        <v>16.262453188063063</v>
      </c>
      <c r="AA10" s="5"/>
      <c r="AB10" s="5">
        <v>14.504182785057239</v>
      </c>
      <c r="AC10" s="4"/>
    </row>
    <row r="11" spans="1:30" x14ac:dyDescent="0.2">
      <c r="A11" t="s">
        <v>27</v>
      </c>
      <c r="B11" t="s">
        <v>8</v>
      </c>
      <c r="C11" t="s">
        <v>8</v>
      </c>
      <c r="H11" s="7"/>
      <c r="I11" s="7"/>
      <c r="J11" s="7"/>
      <c r="K11" s="7"/>
      <c r="L11" s="7"/>
      <c r="U11" s="6">
        <v>17.905137553934694</v>
      </c>
      <c r="V11" s="6">
        <v>18.684284754697323</v>
      </c>
      <c r="W11" s="6">
        <v>17.992008536199627</v>
      </c>
      <c r="X11" s="6">
        <v>18.040046048436963</v>
      </c>
      <c r="Y11" s="6">
        <v>16.541329096120659</v>
      </c>
      <c r="Z11" s="6">
        <v>16.382543287501793</v>
      </c>
      <c r="AA11" s="6"/>
      <c r="AB11" s="6">
        <v>14.430141297203138</v>
      </c>
    </row>
    <row r="12" spans="1:30" x14ac:dyDescent="0.2">
      <c r="A12" t="s">
        <v>27</v>
      </c>
      <c r="B12" t="s">
        <v>28</v>
      </c>
      <c r="C12" t="s">
        <v>9</v>
      </c>
      <c r="H12" s="7"/>
      <c r="I12" s="7"/>
      <c r="J12" s="7"/>
      <c r="K12" s="7"/>
      <c r="L12" s="7"/>
      <c r="U12" s="6">
        <v>13.83381138478245</v>
      </c>
      <c r="V12" s="6">
        <v>14.840091722664905</v>
      </c>
      <c r="W12" s="6">
        <v>13.661059504057546</v>
      </c>
      <c r="X12" s="6">
        <v>13.869305630425069</v>
      </c>
      <c r="Y12" s="6">
        <v>12.986942179799414</v>
      </c>
      <c r="Z12" s="6">
        <v>12.51890065544861</v>
      </c>
      <c r="AA12" s="6"/>
      <c r="AB12" s="6">
        <v>11.084994466434333</v>
      </c>
    </row>
    <row r="13" spans="1:30" x14ac:dyDescent="0.2">
      <c r="A13" t="s">
        <v>27</v>
      </c>
      <c r="B13" t="s">
        <v>28</v>
      </c>
      <c r="C13" t="s">
        <v>10</v>
      </c>
      <c r="H13" s="7"/>
      <c r="I13" s="7"/>
      <c r="J13" s="7"/>
      <c r="K13" s="7"/>
      <c r="L13" s="7"/>
      <c r="U13" s="6">
        <v>21.962499987295494</v>
      </c>
      <c r="V13" s="6">
        <v>22.502560822851468</v>
      </c>
      <c r="W13" s="6">
        <v>22.202571324028</v>
      </c>
      <c r="X13" s="6">
        <v>22.099942619774676</v>
      </c>
      <c r="Y13" s="6">
        <v>19.990076785978559</v>
      </c>
      <c r="Z13" s="6">
        <v>20.157448812118588</v>
      </c>
      <c r="AA13" s="6"/>
      <c r="AB13" s="6">
        <v>17.701688037962239</v>
      </c>
    </row>
    <row r="14" spans="1:30" x14ac:dyDescent="0.2">
      <c r="A14" t="s">
        <v>27</v>
      </c>
      <c r="B14" t="s">
        <v>29</v>
      </c>
      <c r="C14" t="s">
        <v>11</v>
      </c>
      <c r="H14" s="7"/>
      <c r="I14" s="8"/>
      <c r="J14" s="7"/>
      <c r="K14" s="7"/>
      <c r="L14" s="7"/>
      <c r="U14" s="6">
        <v>21.39280795009098</v>
      </c>
      <c r="V14" s="6">
        <v>23.149688405502221</v>
      </c>
      <c r="W14" s="6">
        <v>22.577166188014203</v>
      </c>
      <c r="X14" s="6">
        <v>21.944422833291689</v>
      </c>
      <c r="Y14" s="6">
        <v>19.209834950391887</v>
      </c>
      <c r="Z14" s="6">
        <v>18.895292111836742</v>
      </c>
      <c r="AA14" s="6"/>
      <c r="AB14" s="6">
        <v>17.333406664672221</v>
      </c>
    </row>
    <row r="15" spans="1:30" x14ac:dyDescent="0.2">
      <c r="A15" t="s">
        <v>27</v>
      </c>
      <c r="B15" t="s">
        <v>29</v>
      </c>
      <c r="C15" t="s">
        <v>12</v>
      </c>
      <c r="H15" s="7"/>
      <c r="I15" s="8"/>
      <c r="J15" s="7"/>
      <c r="K15" s="7"/>
      <c r="L15" s="7"/>
      <c r="U15" s="6">
        <v>16.960533451127205</v>
      </c>
      <c r="V15" s="6">
        <v>17.461858172719722</v>
      </c>
      <c r="W15" s="6">
        <v>16.729385023182637</v>
      </c>
      <c r="X15" s="6">
        <v>17.123049380389105</v>
      </c>
      <c r="Y15" s="6">
        <v>16.11972685267617</v>
      </c>
      <c r="Z15" s="6">
        <v>16.129305386835981</v>
      </c>
      <c r="AA15" s="6"/>
      <c r="AB15" s="6">
        <v>13.903601536021799</v>
      </c>
    </row>
    <row r="16" spans="1:30" x14ac:dyDescent="0.2">
      <c r="A16" t="s">
        <v>27</v>
      </c>
      <c r="B16" t="s">
        <v>29</v>
      </c>
      <c r="C16" t="s">
        <v>13</v>
      </c>
      <c r="H16" s="7"/>
      <c r="I16" s="8"/>
      <c r="J16" s="7"/>
      <c r="K16" s="7"/>
      <c r="L16" s="7"/>
      <c r="U16" s="6">
        <v>15.697050905585245</v>
      </c>
      <c r="V16" s="6">
        <v>15.925449229939685</v>
      </c>
      <c r="W16" s="6">
        <v>15.253507249157449</v>
      </c>
      <c r="X16" s="6">
        <v>15.385684021757838</v>
      </c>
      <c r="Y16" s="6">
        <v>14.24391754442884</v>
      </c>
      <c r="Z16" s="6">
        <v>13.887212774599064</v>
      </c>
      <c r="AA16" s="6"/>
      <c r="AB16" s="6">
        <v>12.134632437742697</v>
      </c>
    </row>
    <row r="17" spans="1:28" x14ac:dyDescent="0.2">
      <c r="A17" t="s">
        <v>27</v>
      </c>
      <c r="B17" t="s">
        <v>30</v>
      </c>
      <c r="C17" t="s">
        <v>14</v>
      </c>
      <c r="H17" s="7"/>
      <c r="I17" s="8"/>
      <c r="J17" s="7"/>
      <c r="K17" s="7"/>
      <c r="L17" s="7"/>
      <c r="U17" s="6">
        <v>18.15207286919253</v>
      </c>
      <c r="V17" s="6">
        <v>18.447237040195212</v>
      </c>
      <c r="W17" s="6">
        <v>17.654484883937855</v>
      </c>
      <c r="X17" s="6">
        <v>17.745381158183505</v>
      </c>
      <c r="Y17" s="6">
        <v>16.578748099300594</v>
      </c>
      <c r="Z17" s="6">
        <v>16.410627280130996</v>
      </c>
      <c r="AA17" s="6"/>
      <c r="AB17" s="6">
        <v>14.205935880969239</v>
      </c>
    </row>
    <row r="18" spans="1:28" x14ac:dyDescent="0.2">
      <c r="A18" t="s">
        <v>27</v>
      </c>
      <c r="B18" t="s">
        <v>30</v>
      </c>
      <c r="C18" t="s">
        <v>15</v>
      </c>
      <c r="H18" s="7"/>
      <c r="I18" s="8"/>
      <c r="J18" s="7"/>
      <c r="K18" s="7"/>
      <c r="L18" s="7"/>
      <c r="U18" s="6">
        <v>17.755010593104974</v>
      </c>
      <c r="V18" s="6">
        <v>18.792201302268293</v>
      </c>
      <c r="W18" s="6">
        <v>18.28009380978957</v>
      </c>
      <c r="X18" s="6">
        <v>18.698627514686045</v>
      </c>
      <c r="Y18" s="6">
        <v>16.852174454360885</v>
      </c>
      <c r="Z18" s="6">
        <v>16.467080067649523</v>
      </c>
      <c r="AA18" s="6"/>
      <c r="AB18" s="6">
        <v>14.451877028926315</v>
      </c>
    </row>
    <row r="19" spans="1:28" x14ac:dyDescent="0.2">
      <c r="A19" t="s">
        <v>27</v>
      </c>
      <c r="B19" t="s">
        <v>30</v>
      </c>
      <c r="C19" t="s">
        <v>16</v>
      </c>
      <c r="H19" s="7"/>
      <c r="I19" s="8"/>
      <c r="J19" s="7"/>
      <c r="K19" s="7"/>
      <c r="L19" s="7"/>
      <c r="U19" s="6">
        <v>16.951730444254871</v>
      </c>
      <c r="V19" s="6">
        <v>17.841063624793897</v>
      </c>
      <c r="W19" s="6">
        <v>17.363024531356903</v>
      </c>
      <c r="X19" s="6">
        <v>16.958937600274112</v>
      </c>
      <c r="Y19" s="6">
        <v>15.425628130927977</v>
      </c>
      <c r="Z19" s="6">
        <v>15.54414181492346</v>
      </c>
      <c r="AA19" s="6"/>
      <c r="AB19" s="6">
        <v>13.906777321420368</v>
      </c>
    </row>
    <row r="21" spans="1:28" ht="15" x14ac:dyDescent="0.25">
      <c r="H21" s="6"/>
      <c r="I21" s="9"/>
    </row>
    <row r="22" spans="1:28" ht="15" x14ac:dyDescent="0.25">
      <c r="H22" s="6"/>
      <c r="I22" s="9"/>
    </row>
    <row r="23" spans="1:28" ht="15" x14ac:dyDescent="0.25">
      <c r="H23" s="6"/>
      <c r="I23" s="9"/>
    </row>
    <row r="24" spans="1:28" ht="15" x14ac:dyDescent="0.25">
      <c r="H24" s="6"/>
      <c r="I24" s="9"/>
      <c r="J24" s="6"/>
      <c r="K24" s="6"/>
      <c r="L24" s="6"/>
      <c r="M24" s="6"/>
    </row>
    <row r="25" spans="1:28" ht="15" x14ac:dyDescent="0.25">
      <c r="H25" s="6"/>
      <c r="I25" s="9"/>
      <c r="J25" s="6"/>
      <c r="K25" s="6"/>
      <c r="L25" s="6"/>
      <c r="M25" s="6"/>
    </row>
    <row r="26" spans="1:28" ht="15" x14ac:dyDescent="0.25">
      <c r="H26" s="6"/>
      <c r="I26" s="9"/>
      <c r="J26" s="6"/>
      <c r="K26" s="6"/>
      <c r="L26" s="6"/>
      <c r="M26" s="6"/>
    </row>
    <row r="27" spans="1:28" ht="15" x14ac:dyDescent="0.25">
      <c r="H27" s="6"/>
      <c r="I27" s="9"/>
      <c r="J27" s="6"/>
      <c r="K27" s="6"/>
      <c r="L27" s="6"/>
      <c r="M27" s="6"/>
    </row>
    <row r="28" spans="1:28" ht="15" x14ac:dyDescent="0.25">
      <c r="H28" s="6"/>
      <c r="I28" s="9"/>
      <c r="J28" s="6"/>
      <c r="K28" s="6"/>
      <c r="L28" s="6"/>
      <c r="M28" s="6"/>
    </row>
    <row r="29" spans="1:28" ht="15" x14ac:dyDescent="0.25">
      <c r="H29" s="6"/>
      <c r="I29" s="9"/>
      <c r="J29" s="6"/>
      <c r="K29" s="6"/>
      <c r="L29" s="6"/>
      <c r="M29" s="6"/>
    </row>
    <row r="30" spans="1:28" ht="15" x14ac:dyDescent="0.25">
      <c r="H30" s="6"/>
      <c r="I30" s="9"/>
      <c r="J30" s="6"/>
      <c r="K30" s="6"/>
      <c r="L30" s="6"/>
      <c r="M30" s="6"/>
    </row>
    <row r="31" spans="1:28" ht="15" x14ac:dyDescent="0.25">
      <c r="H31" s="6"/>
      <c r="I31" s="9"/>
      <c r="J31" s="6"/>
      <c r="K31" s="6"/>
      <c r="L31" s="6"/>
      <c r="M31" s="6"/>
    </row>
    <row r="32" spans="1:28" ht="15" x14ac:dyDescent="0.25">
      <c r="H32" s="6"/>
      <c r="I32" s="9"/>
      <c r="J32" s="6"/>
      <c r="K32" s="6"/>
      <c r="L32" s="6"/>
      <c r="M32" s="6"/>
    </row>
    <row r="33" spans="7:13" ht="15" x14ac:dyDescent="0.25">
      <c r="G33" s="2"/>
      <c r="H33" s="6"/>
      <c r="I33" s="9"/>
      <c r="J33" s="6"/>
      <c r="K33" s="6"/>
      <c r="L33" s="6"/>
      <c r="M33" s="6"/>
    </row>
    <row r="34" spans="7:13" ht="15" x14ac:dyDescent="0.25">
      <c r="H34" s="6"/>
      <c r="I34" s="9"/>
      <c r="J34" s="6"/>
      <c r="K34" s="6"/>
      <c r="L34" s="6"/>
      <c r="M34" s="6"/>
    </row>
    <row r="35" spans="7:13" ht="15" x14ac:dyDescent="0.25">
      <c r="H35" s="6"/>
      <c r="I35" s="9"/>
      <c r="J35" s="6"/>
      <c r="K35" s="6"/>
      <c r="L35" s="6"/>
      <c r="M35" s="6"/>
    </row>
    <row r="36" spans="7:13" ht="15" x14ac:dyDescent="0.25">
      <c r="H36" s="6"/>
      <c r="I36" s="9"/>
      <c r="J36" s="6"/>
      <c r="K36" s="6"/>
      <c r="L36" s="6"/>
      <c r="M36" s="6"/>
    </row>
    <row r="37" spans="7:13" ht="15" x14ac:dyDescent="0.25">
      <c r="H37" s="6"/>
      <c r="I37" s="9"/>
      <c r="J37" s="6"/>
      <c r="K37" s="6"/>
      <c r="L37" s="6"/>
      <c r="M37" s="6"/>
    </row>
    <row r="38" spans="7:13" ht="15" x14ac:dyDescent="0.25">
      <c r="H38" s="6"/>
      <c r="I38" s="9"/>
      <c r="J38" s="6"/>
      <c r="K38" s="6"/>
      <c r="L38" s="6"/>
      <c r="M38" s="6"/>
    </row>
    <row r="39" spans="7:13" ht="15" x14ac:dyDescent="0.25">
      <c r="H39" s="6"/>
      <c r="I39" s="9"/>
      <c r="J39" s="6"/>
      <c r="K39" s="6"/>
      <c r="L39" s="6"/>
      <c r="M39" s="6"/>
    </row>
    <row r="40" spans="7:13" ht="15" x14ac:dyDescent="0.25">
      <c r="H40" s="6"/>
      <c r="I40" s="9"/>
      <c r="J40" s="6"/>
      <c r="K40" s="6"/>
      <c r="L40" s="6"/>
      <c r="M40" s="6"/>
    </row>
    <row r="41" spans="7:13" ht="15" x14ac:dyDescent="0.25">
      <c r="H41" s="6"/>
      <c r="I41" s="9"/>
      <c r="J41" s="6"/>
      <c r="K41" s="6"/>
      <c r="L41" s="6"/>
      <c r="M41" s="6"/>
    </row>
    <row r="42" spans="7:13" ht="15" x14ac:dyDescent="0.25">
      <c r="H42" s="6"/>
      <c r="I42" s="9"/>
    </row>
    <row r="43" spans="7:13" ht="15" x14ac:dyDescent="0.25">
      <c r="H43" s="6"/>
      <c r="I43" s="9"/>
    </row>
    <row r="44" spans="7:13" ht="15" x14ac:dyDescent="0.25">
      <c r="H44" s="6"/>
      <c r="I44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D1:AG19"/>
  <sheetViews>
    <sheetView topLeftCell="D1" zoomScale="70" zoomScaleNormal="70" workbookViewId="0">
      <selection activeCell="D1" sqref="D1"/>
    </sheetView>
  </sheetViews>
  <sheetFormatPr defaultRowHeight="12.75" x14ac:dyDescent="0.2"/>
  <cols>
    <col min="1" max="1" width="10.7109375" customWidth="1"/>
    <col min="2" max="2" width="8.5703125" bestFit="1" customWidth="1"/>
    <col min="3" max="3" width="36.42578125" bestFit="1" customWidth="1"/>
    <col min="4" max="4" width="10.140625" bestFit="1" customWidth="1"/>
  </cols>
  <sheetData>
    <row r="1" spans="4:33" x14ac:dyDescent="0.2">
      <c r="D1" t="s">
        <v>5</v>
      </c>
      <c r="E1" s="1" t="s">
        <v>6</v>
      </c>
      <c r="F1" s="1" t="s">
        <v>7</v>
      </c>
      <c r="G1">
        <v>1995</v>
      </c>
      <c r="H1">
        <f>G1+1</f>
        <v>1996</v>
      </c>
      <c r="I1">
        <f t="shared" ref="I1:AF1" si="0">H1+1</f>
        <v>1997</v>
      </c>
      <c r="J1">
        <f t="shared" si="0"/>
        <v>1998</v>
      </c>
      <c r="K1">
        <f t="shared" si="0"/>
        <v>1999</v>
      </c>
      <c r="L1">
        <f t="shared" si="0"/>
        <v>2000</v>
      </c>
      <c r="M1">
        <f t="shared" si="0"/>
        <v>2001</v>
      </c>
      <c r="N1">
        <f t="shared" si="0"/>
        <v>2002</v>
      </c>
      <c r="O1">
        <f t="shared" si="0"/>
        <v>2003</v>
      </c>
      <c r="P1">
        <f t="shared" si="0"/>
        <v>2004</v>
      </c>
      <c r="Q1">
        <f t="shared" si="0"/>
        <v>2005</v>
      </c>
      <c r="R1">
        <f t="shared" si="0"/>
        <v>2006</v>
      </c>
      <c r="S1">
        <f t="shared" si="0"/>
        <v>2007</v>
      </c>
      <c r="T1">
        <f t="shared" si="0"/>
        <v>2008</v>
      </c>
      <c r="U1">
        <f t="shared" si="0"/>
        <v>2009</v>
      </c>
      <c r="V1">
        <f t="shared" si="0"/>
        <v>2010</v>
      </c>
      <c r="W1">
        <f t="shared" si="0"/>
        <v>2011</v>
      </c>
      <c r="X1">
        <f t="shared" si="0"/>
        <v>2012</v>
      </c>
      <c r="Y1">
        <f>X1+1</f>
        <v>2013</v>
      </c>
      <c r="Z1">
        <f t="shared" si="0"/>
        <v>2014</v>
      </c>
      <c r="AA1">
        <f t="shared" si="0"/>
        <v>2015</v>
      </c>
      <c r="AB1">
        <f t="shared" si="0"/>
        <v>2016</v>
      </c>
      <c r="AC1">
        <f t="shared" si="0"/>
        <v>2017</v>
      </c>
      <c r="AD1">
        <f t="shared" si="0"/>
        <v>2018</v>
      </c>
      <c r="AE1">
        <f t="shared" si="0"/>
        <v>2019</v>
      </c>
      <c r="AF1">
        <f t="shared" si="0"/>
        <v>2020</v>
      </c>
      <c r="AG1">
        <f>AF1+1</f>
        <v>2021</v>
      </c>
    </row>
    <row r="2" spans="4:33" x14ac:dyDescent="0.2">
      <c r="D2" t="s">
        <v>26</v>
      </c>
      <c r="E2" t="s">
        <v>8</v>
      </c>
      <c r="F2" t="s">
        <v>8</v>
      </c>
      <c r="X2" s="10">
        <v>16.356220968149103</v>
      </c>
      <c r="Y2" s="3">
        <v>16.912060496728213</v>
      </c>
      <c r="Z2" s="3">
        <v>17.096724294093775</v>
      </c>
      <c r="AA2" s="3">
        <v>16.760908576151991</v>
      </c>
      <c r="AB2" s="10">
        <v>15.302191388660102</v>
      </c>
      <c r="AC2" s="3">
        <v>15.807336010948326</v>
      </c>
      <c r="AD2" s="5"/>
      <c r="AE2" s="3">
        <v>12.717167846482308</v>
      </c>
    </row>
    <row r="3" spans="4:33" x14ac:dyDescent="0.2">
      <c r="D3" t="s">
        <v>26</v>
      </c>
      <c r="E3" t="s">
        <v>28</v>
      </c>
      <c r="F3" t="s">
        <v>9</v>
      </c>
      <c r="X3" s="10">
        <v>11.412720079030517</v>
      </c>
      <c r="Y3" s="3">
        <v>12.606549978730079</v>
      </c>
      <c r="Z3" s="3">
        <v>11.316142848914822</v>
      </c>
      <c r="AA3" s="3">
        <v>10.699751002807048</v>
      </c>
      <c r="AB3" s="10">
        <v>10.16577232040898</v>
      </c>
      <c r="AC3" s="3">
        <v>10.264980281729461</v>
      </c>
      <c r="AD3" s="5"/>
      <c r="AE3" s="3">
        <v>9.4646269920408148</v>
      </c>
    </row>
    <row r="4" spans="4:33" x14ac:dyDescent="0.2">
      <c r="D4" t="s">
        <v>26</v>
      </c>
      <c r="E4" t="s">
        <v>28</v>
      </c>
      <c r="F4" t="s">
        <v>10</v>
      </c>
      <c r="X4" s="10">
        <v>19.679085071342254</v>
      </c>
      <c r="Y4" s="3">
        <v>19.953378412335876</v>
      </c>
      <c r="Z4" s="3">
        <v>21.605177736001231</v>
      </c>
      <c r="AA4" s="3">
        <v>21.497244536565848</v>
      </c>
      <c r="AB4" s="10">
        <v>19.173937726081434</v>
      </c>
      <c r="AC4" s="3">
        <v>20.158357780375518</v>
      </c>
      <c r="AD4" s="5"/>
      <c r="AE4" s="3">
        <v>14.956426050807035</v>
      </c>
    </row>
    <row r="5" spans="4:33" x14ac:dyDescent="0.2">
      <c r="D5" t="s">
        <v>26</v>
      </c>
      <c r="E5" t="s">
        <v>29</v>
      </c>
      <c r="F5" t="s">
        <v>11</v>
      </c>
      <c r="X5" s="10">
        <v>19.368480981497218</v>
      </c>
      <c r="Y5" s="3">
        <v>20.912580175521796</v>
      </c>
      <c r="Z5" s="3">
        <v>21.031091531313088</v>
      </c>
      <c r="AA5" s="3">
        <v>20.997799237022356</v>
      </c>
      <c r="AB5" s="10">
        <v>16.354296408685229</v>
      </c>
      <c r="AC5" s="3">
        <v>16.658533738203211</v>
      </c>
      <c r="AD5" s="5"/>
      <c r="AE5" s="3">
        <v>15.317557660348264</v>
      </c>
    </row>
    <row r="6" spans="4:33" x14ac:dyDescent="0.2">
      <c r="D6" t="s">
        <v>26</v>
      </c>
      <c r="E6" t="s">
        <v>29</v>
      </c>
      <c r="F6" t="s">
        <v>12</v>
      </c>
      <c r="X6" s="10">
        <v>13.761477988675438</v>
      </c>
      <c r="Y6" s="3">
        <v>14.635075858914629</v>
      </c>
      <c r="Z6" s="3">
        <v>14.460085706965302</v>
      </c>
      <c r="AA6" s="3">
        <v>13.607500999918241</v>
      </c>
      <c r="AB6" s="10">
        <v>14.516337716722994</v>
      </c>
      <c r="AC6" s="3">
        <v>14.573564169321529</v>
      </c>
      <c r="AD6" s="5"/>
      <c r="AE6" s="3">
        <v>10.7473215054276</v>
      </c>
      <c r="AF6" s="4"/>
    </row>
    <row r="7" spans="4:33" x14ac:dyDescent="0.2">
      <c r="D7" t="s">
        <v>26</v>
      </c>
      <c r="E7" t="s">
        <v>29</v>
      </c>
      <c r="F7" t="s">
        <v>13</v>
      </c>
      <c r="X7" s="10">
        <v>12.276580481183629</v>
      </c>
      <c r="Y7" s="3">
        <v>12.110058483316273</v>
      </c>
      <c r="Z7" s="5">
        <v>13.666292431318457</v>
      </c>
      <c r="AA7" s="3">
        <v>14.447738616412263</v>
      </c>
      <c r="AB7" s="10">
        <v>11.610250115651136</v>
      </c>
      <c r="AC7" s="3">
        <v>13.689018217798598</v>
      </c>
      <c r="AD7" s="5"/>
      <c r="AE7" s="3">
        <v>10.412743298176089</v>
      </c>
      <c r="AF7" s="4"/>
    </row>
    <row r="8" spans="4:33" x14ac:dyDescent="0.2">
      <c r="D8" t="s">
        <v>26</v>
      </c>
      <c r="E8" t="s">
        <v>30</v>
      </c>
      <c r="F8" t="s">
        <v>14</v>
      </c>
      <c r="X8" s="10">
        <v>12.947469545209351</v>
      </c>
      <c r="Y8" s="5">
        <v>18.161753533928024</v>
      </c>
      <c r="Z8" s="6">
        <v>17.671395993759592</v>
      </c>
      <c r="AA8" s="5">
        <v>14.162542825073793</v>
      </c>
      <c r="AB8" s="10">
        <v>13.824907728537102</v>
      </c>
      <c r="AC8" s="5">
        <v>16.01167059374092</v>
      </c>
      <c r="AD8" s="5"/>
      <c r="AE8" s="5">
        <v>10.950218749219502</v>
      </c>
      <c r="AF8" s="4"/>
    </row>
    <row r="9" spans="4:33" x14ac:dyDescent="0.2">
      <c r="D9" t="s">
        <v>26</v>
      </c>
      <c r="E9" t="s">
        <v>30</v>
      </c>
      <c r="F9" t="s">
        <v>15</v>
      </c>
      <c r="X9" s="10">
        <v>12.719413637373965</v>
      </c>
      <c r="Y9" s="5">
        <v>18.318574036839763</v>
      </c>
      <c r="Z9" s="6">
        <v>16.36037295751942</v>
      </c>
      <c r="AA9" s="5">
        <v>17.641043908958491</v>
      </c>
      <c r="AB9" s="10">
        <v>12.789847609382068</v>
      </c>
      <c r="AC9" s="5">
        <v>14.204051532090698</v>
      </c>
      <c r="AD9" s="5"/>
      <c r="AE9" s="5">
        <v>10.540674925228123</v>
      </c>
      <c r="AF9" s="4"/>
    </row>
    <row r="10" spans="4:33" x14ac:dyDescent="0.2">
      <c r="D10" t="s">
        <v>26</v>
      </c>
      <c r="E10" t="s">
        <v>30</v>
      </c>
      <c r="F10" t="s">
        <v>16</v>
      </c>
      <c r="X10" s="10">
        <v>17.267083931815606</v>
      </c>
      <c r="Y10" s="5">
        <v>17.291009470077245</v>
      </c>
      <c r="Z10" s="6">
        <v>15.221967301950201</v>
      </c>
      <c r="AA10" s="6">
        <v>14.720811079894268</v>
      </c>
      <c r="AB10" s="10">
        <v>15.857833243311905</v>
      </c>
      <c r="AC10" s="6">
        <v>14.570318948157045</v>
      </c>
      <c r="AD10" s="5"/>
      <c r="AE10" s="5">
        <v>12.974339655262565</v>
      </c>
      <c r="AF10" s="4"/>
    </row>
    <row r="11" spans="4:33" x14ac:dyDescent="0.2">
      <c r="D11" t="s">
        <v>27</v>
      </c>
      <c r="E11" t="s">
        <v>8</v>
      </c>
      <c r="F11" t="s">
        <v>8</v>
      </c>
      <c r="K11" s="7"/>
      <c r="L11" s="7"/>
      <c r="M11" s="7"/>
      <c r="N11" s="7"/>
      <c r="O11" s="7"/>
      <c r="X11" s="6">
        <v>17.530824864902812</v>
      </c>
      <c r="Y11" s="6">
        <v>18.373938807933634</v>
      </c>
      <c r="Z11" s="6">
        <v>17.664207924474283</v>
      </c>
      <c r="AA11" s="6">
        <v>17.717086906249069</v>
      </c>
      <c r="AB11" s="6">
        <v>16.224074103984446</v>
      </c>
      <c r="AC11" s="6">
        <v>16.094421377287663</v>
      </c>
      <c r="AD11" s="6"/>
      <c r="AE11" s="6">
        <v>14.161695286060704</v>
      </c>
    </row>
    <row r="12" spans="4:33" x14ac:dyDescent="0.2">
      <c r="D12" t="s">
        <v>27</v>
      </c>
      <c r="E12" t="s">
        <v>28</v>
      </c>
      <c r="F12" t="s">
        <v>9</v>
      </c>
      <c r="K12" s="7"/>
      <c r="L12" s="7"/>
      <c r="M12" s="7"/>
      <c r="N12" s="7"/>
      <c r="O12" s="7"/>
      <c r="X12" s="6">
        <v>13.33736604037828</v>
      </c>
      <c r="Y12" s="6">
        <v>14.427722501260529</v>
      </c>
      <c r="Z12" s="6">
        <v>13.225997337814412</v>
      </c>
      <c r="AA12" s="6">
        <v>13.441462308561023</v>
      </c>
      <c r="AB12" s="6">
        <v>12.56387353288344</v>
      </c>
      <c r="AC12" s="6">
        <v>12.142014517595047</v>
      </c>
      <c r="AD12" s="6"/>
      <c r="AE12" s="6">
        <v>10.735474190853546</v>
      </c>
    </row>
    <row r="13" spans="4:33" x14ac:dyDescent="0.2">
      <c r="D13" t="s">
        <v>27</v>
      </c>
      <c r="E13" t="s">
        <v>28</v>
      </c>
      <c r="F13" t="s">
        <v>10</v>
      </c>
      <c r="K13" s="7"/>
      <c r="L13" s="7"/>
      <c r="M13" s="7"/>
      <c r="N13" s="7"/>
      <c r="O13" s="7"/>
      <c r="X13" s="6">
        <v>21.406491078052895</v>
      </c>
      <c r="Y13" s="6">
        <v>22.041715229146206</v>
      </c>
      <c r="Z13" s="6">
        <v>21.716964811538276</v>
      </c>
      <c r="AA13" s="6">
        <v>21.621153428430734</v>
      </c>
      <c r="AB13" s="6">
        <v>19.520311021460639</v>
      </c>
      <c r="AC13" s="6">
        <v>19.725823415888687</v>
      </c>
      <c r="AD13" s="6"/>
      <c r="AE13" s="6">
        <v>17.296771413692525</v>
      </c>
    </row>
    <row r="14" spans="4:33" x14ac:dyDescent="0.2">
      <c r="D14" t="s">
        <v>27</v>
      </c>
      <c r="E14" t="s">
        <v>29</v>
      </c>
      <c r="F14" t="s">
        <v>11</v>
      </c>
      <c r="K14" s="7"/>
      <c r="L14" s="8"/>
      <c r="M14" s="7"/>
      <c r="N14" s="7"/>
      <c r="O14" s="7"/>
      <c r="X14" s="6">
        <v>20.504692235284896</v>
      </c>
      <c r="Y14" s="6">
        <v>22.402493693376762</v>
      </c>
      <c r="Z14" s="6">
        <v>21.784737527333053</v>
      </c>
      <c r="AA14" s="6">
        <v>21.164778312783991</v>
      </c>
      <c r="AB14" s="6">
        <v>18.463262270838641</v>
      </c>
      <c r="AC14" s="6">
        <v>18.223202966724088</v>
      </c>
      <c r="AD14" s="6"/>
      <c r="AE14" s="6">
        <v>16.71425977469783</v>
      </c>
    </row>
    <row r="15" spans="4:33" x14ac:dyDescent="0.2">
      <c r="D15" t="s">
        <v>27</v>
      </c>
      <c r="E15" t="s">
        <v>29</v>
      </c>
      <c r="F15" t="s">
        <v>12</v>
      </c>
      <c r="K15" s="7"/>
      <c r="L15" s="8"/>
      <c r="M15" s="7"/>
      <c r="N15" s="7"/>
      <c r="O15" s="7"/>
      <c r="X15" s="6">
        <v>16.482266235705389</v>
      </c>
      <c r="Y15" s="6">
        <v>17.068201888343435</v>
      </c>
      <c r="Z15" s="6">
        <v>16.31153036459057</v>
      </c>
      <c r="AA15" s="6">
        <v>16.70115524843952</v>
      </c>
      <c r="AB15" s="6">
        <v>15.698005011265781</v>
      </c>
      <c r="AC15" s="6">
        <v>15.740010274809535</v>
      </c>
      <c r="AD15" s="6"/>
      <c r="AE15" s="6">
        <v>13.536710639122175</v>
      </c>
    </row>
    <row r="16" spans="4:33" x14ac:dyDescent="0.2">
      <c r="D16" t="s">
        <v>27</v>
      </c>
      <c r="E16" t="s">
        <v>29</v>
      </c>
      <c r="F16" t="s">
        <v>13</v>
      </c>
      <c r="K16" s="7"/>
      <c r="L16" s="8"/>
      <c r="M16" s="7"/>
      <c r="N16" s="7"/>
      <c r="O16" s="7"/>
      <c r="X16" s="6">
        <v>15.01820592411751</v>
      </c>
      <c r="Y16" s="6">
        <v>15.370092747738351</v>
      </c>
      <c r="Z16" s="6">
        <v>14.673406967649163</v>
      </c>
      <c r="AA16" s="6">
        <v>14.849295909749589</v>
      </c>
      <c r="AB16" s="6">
        <v>13.695881779742098</v>
      </c>
      <c r="AC16" s="6">
        <v>13.407693598098351</v>
      </c>
      <c r="AD16" s="6"/>
      <c r="AE16" s="6">
        <v>11.685818479028905</v>
      </c>
    </row>
    <row r="17" spans="4:31" x14ac:dyDescent="0.2">
      <c r="D17" t="s">
        <v>27</v>
      </c>
      <c r="E17" t="s">
        <v>30</v>
      </c>
      <c r="F17" t="s">
        <v>14</v>
      </c>
      <c r="K17" s="7"/>
      <c r="L17" s="8"/>
      <c r="M17" s="7"/>
      <c r="N17" s="7"/>
      <c r="O17" s="7"/>
      <c r="X17" s="6">
        <v>17.505957991835999</v>
      </c>
      <c r="Y17" s="6">
        <v>17.900873342710408</v>
      </c>
      <c r="Z17" s="6">
        <v>17.059461360444867</v>
      </c>
      <c r="AA17" s="6">
        <v>17.15624840100276</v>
      </c>
      <c r="AB17" s="6">
        <v>15.982358423229236</v>
      </c>
      <c r="AC17" s="6">
        <v>15.857126747300665</v>
      </c>
      <c r="AD17" s="6"/>
      <c r="AE17" s="6">
        <v>13.675914639928886</v>
      </c>
    </row>
    <row r="18" spans="4:31" x14ac:dyDescent="0.2">
      <c r="D18" t="s">
        <v>27</v>
      </c>
      <c r="E18" t="s">
        <v>30</v>
      </c>
      <c r="F18" t="s">
        <v>15</v>
      </c>
      <c r="K18" s="7"/>
      <c r="L18" s="8"/>
      <c r="M18" s="7"/>
      <c r="N18" s="7"/>
      <c r="O18" s="7"/>
      <c r="X18" s="6">
        <v>17.074569150022697</v>
      </c>
      <c r="Y18" s="6">
        <v>18.223850142981288</v>
      </c>
      <c r="Z18" s="6">
        <v>17.671541256054027</v>
      </c>
      <c r="AA18" s="6">
        <v>18.092670108668322</v>
      </c>
      <c r="AB18" s="6">
        <v>16.259161836598715</v>
      </c>
      <c r="AC18" s="6">
        <v>15.936294709621951</v>
      </c>
      <c r="AD18" s="6"/>
      <c r="AE18" s="6">
        <v>13.957785686513004</v>
      </c>
    </row>
    <row r="19" spans="4:31" x14ac:dyDescent="0.2">
      <c r="D19" t="s">
        <v>27</v>
      </c>
      <c r="E19" t="s">
        <v>30</v>
      </c>
      <c r="F19" t="s">
        <v>16</v>
      </c>
      <c r="K19" s="7"/>
      <c r="L19" s="8"/>
      <c r="M19" s="7"/>
      <c r="N19" s="7"/>
      <c r="O19" s="7"/>
      <c r="X19" s="6">
        <v>16.285419909118293</v>
      </c>
      <c r="Y19" s="6">
        <v>17.305067187266232</v>
      </c>
      <c r="Z19" s="6">
        <v>16.810464032710819</v>
      </c>
      <c r="AA19" s="6">
        <v>16.422646853775696</v>
      </c>
      <c r="AB19" s="6">
        <v>14.908957613488653</v>
      </c>
      <c r="AC19" s="6">
        <v>15.072336972893556</v>
      </c>
      <c r="AD19" s="6"/>
      <c r="AE19" s="6">
        <v>13.47860069929316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D19"/>
  <sheetViews>
    <sheetView zoomScale="70" zoomScaleNormal="70" workbookViewId="0"/>
  </sheetViews>
  <sheetFormatPr defaultRowHeight="12.75" x14ac:dyDescent="0.2"/>
  <cols>
    <col min="1" max="1" width="10.7109375" customWidth="1"/>
    <col min="2" max="2" width="8.5703125" bestFit="1" customWidth="1"/>
    <col min="3" max="3" width="36.42578125" bestFit="1" customWidth="1"/>
  </cols>
  <sheetData>
    <row r="1" spans="1:30" x14ac:dyDescent="0.2">
      <c r="A1" t="s">
        <v>5</v>
      </c>
      <c r="B1" s="1" t="s">
        <v>6</v>
      </c>
      <c r="C1" s="1" t="s">
        <v>7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26</v>
      </c>
      <c r="B2" t="s">
        <v>8</v>
      </c>
      <c r="C2" t="s">
        <v>8</v>
      </c>
      <c r="U2" s="10">
        <v>20.022525910508968</v>
      </c>
      <c r="V2" s="3">
        <v>19.504081499339538</v>
      </c>
      <c r="W2" s="3">
        <v>19.663354160404239</v>
      </c>
      <c r="X2" s="3">
        <v>19.398739224393715</v>
      </c>
      <c r="Y2" s="10">
        <v>17.694209419826809</v>
      </c>
      <c r="Z2" s="3">
        <v>18.168476973148287</v>
      </c>
      <c r="AA2" s="5"/>
      <c r="AB2" s="3">
        <v>14.806344004666681</v>
      </c>
    </row>
    <row r="3" spans="1:30" x14ac:dyDescent="0.2">
      <c r="A3" t="s">
        <v>26</v>
      </c>
      <c r="B3" t="s">
        <v>28</v>
      </c>
      <c r="C3" t="s">
        <v>9</v>
      </c>
      <c r="U3" s="10">
        <v>16.393906122890471</v>
      </c>
      <c r="V3" s="3">
        <v>16.108306083253883</v>
      </c>
      <c r="W3" s="3">
        <v>14.597877603877709</v>
      </c>
      <c r="X3" s="3">
        <v>14.041327283755855</v>
      </c>
      <c r="Y3" s="10">
        <v>13.251147257056029</v>
      </c>
      <c r="Z3" s="3">
        <v>13.12926667548119</v>
      </c>
      <c r="AA3" s="5"/>
      <c r="AB3" s="3">
        <v>12.22585908934459</v>
      </c>
    </row>
    <row r="4" spans="1:30" x14ac:dyDescent="0.2">
      <c r="A4" t="s">
        <v>26</v>
      </c>
      <c r="B4" t="s">
        <v>28</v>
      </c>
      <c r="C4" t="s">
        <v>10</v>
      </c>
      <c r="U4" s="10">
        <v>24.998581602767299</v>
      </c>
      <c r="V4" s="3">
        <v>23.722229878067726</v>
      </c>
      <c r="W4" s="3">
        <v>25.460767880131357</v>
      </c>
      <c r="X4" s="3">
        <v>25.474742913973291</v>
      </c>
      <c r="Y4" s="10">
        <v>22.755813988184009</v>
      </c>
      <c r="Z4" s="3">
        <v>23.803289100967362</v>
      </c>
      <c r="AA4" s="5"/>
      <c r="AB4" s="3">
        <v>18.065203048811096</v>
      </c>
    </row>
    <row r="5" spans="1:30" x14ac:dyDescent="0.2">
      <c r="A5" t="s">
        <v>26</v>
      </c>
      <c r="B5" t="s">
        <v>29</v>
      </c>
      <c r="C5" t="s">
        <v>11</v>
      </c>
      <c r="U5" s="10">
        <v>27.745639439704068</v>
      </c>
      <c r="V5" s="3">
        <v>26.653841733550756</v>
      </c>
      <c r="W5" s="3">
        <v>26.936742735170988</v>
      </c>
      <c r="X5" s="3">
        <v>27.226926786537319</v>
      </c>
      <c r="Y5" s="10">
        <v>21.53826476788646</v>
      </c>
      <c r="Z5" s="3">
        <v>21.711291678825376</v>
      </c>
      <c r="AA5" s="5"/>
      <c r="AB5" s="3">
        <v>20.046868570048559</v>
      </c>
    </row>
    <row r="6" spans="1:30" x14ac:dyDescent="0.2">
      <c r="A6" t="s">
        <v>26</v>
      </c>
      <c r="B6" t="s">
        <v>29</v>
      </c>
      <c r="C6" t="s">
        <v>12</v>
      </c>
      <c r="U6" s="10">
        <v>18.244411694176726</v>
      </c>
      <c r="V6" s="3">
        <v>17.949140761754773</v>
      </c>
      <c r="W6" s="3">
        <v>17.621415010928786</v>
      </c>
      <c r="X6" s="3">
        <v>16.850936308355386</v>
      </c>
      <c r="Y6" s="10">
        <v>17.752434219985851</v>
      </c>
      <c r="Z6" s="3">
        <v>17.768391248879674</v>
      </c>
      <c r="AA6" s="5"/>
      <c r="AB6" s="3">
        <v>13.437051812293351</v>
      </c>
      <c r="AC6" s="4"/>
    </row>
    <row r="7" spans="1:30" x14ac:dyDescent="0.2">
      <c r="A7" t="s">
        <v>26</v>
      </c>
      <c r="B7" t="s">
        <v>29</v>
      </c>
      <c r="C7" t="s">
        <v>13</v>
      </c>
      <c r="U7" s="10">
        <v>19.303973868080014</v>
      </c>
      <c r="V7" s="3">
        <v>16.965195873880887</v>
      </c>
      <c r="W7" s="5">
        <v>18.574794876081025</v>
      </c>
      <c r="X7" s="3">
        <v>19.242677996973971</v>
      </c>
      <c r="Y7" s="10">
        <v>15.951305255757996</v>
      </c>
      <c r="Z7" s="3">
        <v>18.038964485060021</v>
      </c>
      <c r="AA7" s="5"/>
      <c r="AB7" s="3">
        <v>14.366742606300356</v>
      </c>
      <c r="AC7" s="4"/>
    </row>
    <row r="8" spans="1:30" x14ac:dyDescent="0.2">
      <c r="A8" t="s">
        <v>26</v>
      </c>
      <c r="B8" t="s">
        <v>30</v>
      </c>
      <c r="C8" t="s">
        <v>14</v>
      </c>
      <c r="U8" s="10">
        <v>19.546745441587227</v>
      </c>
      <c r="V8" s="5">
        <v>19.212377797735034</v>
      </c>
      <c r="W8" s="6">
        <v>23.067119119103442</v>
      </c>
      <c r="X8" s="5">
        <v>19.377817986357229</v>
      </c>
      <c r="Y8" s="10">
        <v>18.893415827726411</v>
      </c>
      <c r="Z8" s="5">
        <v>21.209806467603673</v>
      </c>
      <c r="AA8" s="5"/>
      <c r="AB8" s="5">
        <v>15.592573023211774</v>
      </c>
      <c r="AC8" s="4"/>
    </row>
    <row r="9" spans="1:30" x14ac:dyDescent="0.2">
      <c r="A9" t="s">
        <v>26</v>
      </c>
      <c r="B9" t="s">
        <v>30</v>
      </c>
      <c r="C9" t="s">
        <v>15</v>
      </c>
      <c r="U9" s="10">
        <v>19.404593990586054</v>
      </c>
      <c r="V9" s="5">
        <v>19.437831443666553</v>
      </c>
      <c r="W9" s="6">
        <v>21.430302798368505</v>
      </c>
      <c r="X9" s="5">
        <v>23.036790375582346</v>
      </c>
      <c r="Y9" s="10">
        <v>17.229090987325769</v>
      </c>
      <c r="Z9" s="5">
        <v>18.760382665450958</v>
      </c>
      <c r="AA9" s="5"/>
      <c r="AB9" s="5">
        <v>14.422138440009808</v>
      </c>
      <c r="AC9" s="4"/>
    </row>
    <row r="10" spans="1:30" x14ac:dyDescent="0.2">
      <c r="A10" t="s">
        <v>26</v>
      </c>
      <c r="B10" t="s">
        <v>30</v>
      </c>
      <c r="C10" t="s">
        <v>16</v>
      </c>
      <c r="U10" s="10">
        <v>23.196552617693747</v>
      </c>
      <c r="V10" s="5">
        <v>18.357826686347085</v>
      </c>
      <c r="W10" s="6">
        <v>18.946303646950547</v>
      </c>
      <c r="X10" s="6">
        <v>18.507982514301446</v>
      </c>
      <c r="Y10" s="10">
        <v>19.506272962203273</v>
      </c>
      <c r="Z10" s="6">
        <v>17.954587427969081</v>
      </c>
      <c r="AA10" s="5"/>
      <c r="AB10" s="5">
        <v>16.034025914851913</v>
      </c>
      <c r="AC10" s="4"/>
    </row>
    <row r="11" spans="1:30" x14ac:dyDescent="0.2">
      <c r="A11" t="s">
        <v>27</v>
      </c>
      <c r="B11" t="s">
        <v>8</v>
      </c>
      <c r="C11" t="s">
        <v>8</v>
      </c>
      <c r="H11" s="7"/>
      <c r="I11" s="7"/>
      <c r="J11" s="7"/>
      <c r="K11" s="7"/>
      <c r="L11" s="7"/>
      <c r="U11" s="6">
        <v>18.279450242966576</v>
      </c>
      <c r="V11" s="6">
        <v>18.994630701461013</v>
      </c>
      <c r="W11" s="6">
        <v>18.319809147924971</v>
      </c>
      <c r="X11" s="6">
        <v>18.363005190624857</v>
      </c>
      <c r="Y11" s="6">
        <v>16.858584088256872</v>
      </c>
      <c r="Z11" s="6">
        <v>16.670665197715923</v>
      </c>
      <c r="AA11" s="6"/>
      <c r="AB11" s="6">
        <v>14.698587308345571</v>
      </c>
    </row>
    <row r="12" spans="1:30" x14ac:dyDescent="0.2">
      <c r="A12" t="s">
        <v>27</v>
      </c>
      <c r="B12" t="s">
        <v>28</v>
      </c>
      <c r="C12" t="s">
        <v>9</v>
      </c>
      <c r="H12" s="7"/>
      <c r="I12" s="7"/>
      <c r="J12" s="7"/>
      <c r="K12" s="7"/>
      <c r="L12" s="7"/>
      <c r="U12" s="6">
        <v>14.330256729186621</v>
      </c>
      <c r="V12" s="6">
        <v>15.252460944069281</v>
      </c>
      <c r="W12" s="6">
        <v>14.096121670300679</v>
      </c>
      <c r="X12" s="6">
        <v>14.297148952289115</v>
      </c>
      <c r="Y12" s="6">
        <v>13.410010826715387</v>
      </c>
      <c r="Z12" s="6">
        <v>12.895786793302172</v>
      </c>
      <c r="AA12" s="6"/>
      <c r="AB12" s="6">
        <v>11.43451474201512</v>
      </c>
    </row>
    <row r="13" spans="1:30" x14ac:dyDescent="0.2">
      <c r="A13" t="s">
        <v>27</v>
      </c>
      <c r="B13" t="s">
        <v>28</v>
      </c>
      <c r="C13" t="s">
        <v>10</v>
      </c>
      <c r="H13" s="7"/>
      <c r="I13" s="7"/>
      <c r="J13" s="7"/>
      <c r="K13" s="7"/>
      <c r="L13" s="7"/>
      <c r="U13" s="6">
        <v>22.518508896538094</v>
      </c>
      <c r="V13" s="6">
        <v>22.96340641655673</v>
      </c>
      <c r="W13" s="6">
        <v>22.688177836517724</v>
      </c>
      <c r="X13" s="6">
        <v>22.578731811118619</v>
      </c>
      <c r="Y13" s="6">
        <v>20.459842550496479</v>
      </c>
      <c r="Z13" s="6">
        <v>20.589074208348489</v>
      </c>
      <c r="AA13" s="6"/>
      <c r="AB13" s="6">
        <v>18.106604662231952</v>
      </c>
    </row>
    <row r="14" spans="1:30" x14ac:dyDescent="0.2">
      <c r="A14" t="s">
        <v>27</v>
      </c>
      <c r="B14" t="s">
        <v>29</v>
      </c>
      <c r="C14" t="s">
        <v>11</v>
      </c>
      <c r="H14" s="7"/>
      <c r="I14" s="8"/>
      <c r="J14" s="7"/>
      <c r="K14" s="7"/>
      <c r="L14" s="7"/>
      <c r="U14" s="6">
        <v>22.280923664897063</v>
      </c>
      <c r="V14" s="6">
        <v>23.896883117627681</v>
      </c>
      <c r="W14" s="6">
        <v>23.369594848695353</v>
      </c>
      <c r="X14" s="6">
        <v>22.724067353799388</v>
      </c>
      <c r="Y14" s="6">
        <v>19.956407629945133</v>
      </c>
      <c r="Z14" s="6">
        <v>19.567381256949396</v>
      </c>
      <c r="AA14" s="6"/>
      <c r="AB14" s="6">
        <v>17.952553554646613</v>
      </c>
    </row>
    <row r="15" spans="1:30" x14ac:dyDescent="0.2">
      <c r="A15" t="s">
        <v>27</v>
      </c>
      <c r="B15" t="s">
        <v>29</v>
      </c>
      <c r="C15" t="s">
        <v>12</v>
      </c>
      <c r="H15" s="7"/>
      <c r="I15" s="8"/>
      <c r="J15" s="7"/>
      <c r="K15" s="7"/>
      <c r="L15" s="7"/>
      <c r="U15" s="6">
        <v>17.438800666549021</v>
      </c>
      <c r="V15" s="6">
        <v>17.85551445709601</v>
      </c>
      <c r="W15" s="6">
        <v>17.147239681774703</v>
      </c>
      <c r="X15" s="6">
        <v>17.544943512338691</v>
      </c>
      <c r="Y15" s="6">
        <v>16.541448694086558</v>
      </c>
      <c r="Z15" s="6">
        <v>16.518600498862426</v>
      </c>
      <c r="AA15" s="6"/>
      <c r="AB15" s="6">
        <v>14.270492432921424</v>
      </c>
    </row>
    <row r="16" spans="1:30" x14ac:dyDescent="0.2">
      <c r="A16" t="s">
        <v>27</v>
      </c>
      <c r="B16" t="s">
        <v>29</v>
      </c>
      <c r="C16" t="s">
        <v>13</v>
      </c>
      <c r="H16" s="7"/>
      <c r="I16" s="8"/>
      <c r="J16" s="7"/>
      <c r="K16" s="7"/>
      <c r="L16" s="7"/>
      <c r="U16" s="6">
        <v>16.37589588705298</v>
      </c>
      <c r="V16" s="6">
        <v>16.48080571214102</v>
      </c>
      <c r="W16" s="6">
        <v>15.833607530665736</v>
      </c>
      <c r="X16" s="6">
        <v>15.922072133766086</v>
      </c>
      <c r="Y16" s="6">
        <v>14.791953309115581</v>
      </c>
      <c r="Z16" s="6">
        <v>14.366731951099776</v>
      </c>
      <c r="AA16" s="6"/>
      <c r="AB16" s="6">
        <v>12.583446396456489</v>
      </c>
    </row>
    <row r="17" spans="1:28" x14ac:dyDescent="0.2">
      <c r="A17" t="s">
        <v>27</v>
      </c>
      <c r="B17" t="s">
        <v>30</v>
      </c>
      <c r="C17" t="s">
        <v>14</v>
      </c>
      <c r="H17" s="7"/>
      <c r="I17" s="8"/>
      <c r="J17" s="7"/>
      <c r="K17" s="7"/>
      <c r="L17" s="7"/>
      <c r="U17" s="6">
        <v>18.798187746549061</v>
      </c>
      <c r="V17" s="6">
        <v>18.993600737680016</v>
      </c>
      <c r="W17" s="6">
        <v>18.249508407430842</v>
      </c>
      <c r="X17" s="6">
        <v>18.334513915364251</v>
      </c>
      <c r="Y17" s="6">
        <v>17.175137775371951</v>
      </c>
      <c r="Z17" s="6">
        <v>16.964127812961326</v>
      </c>
      <c r="AA17" s="6"/>
      <c r="AB17" s="6">
        <v>14.735957122009593</v>
      </c>
    </row>
    <row r="18" spans="1:28" x14ac:dyDescent="0.2">
      <c r="A18" t="s">
        <v>27</v>
      </c>
      <c r="B18" t="s">
        <v>30</v>
      </c>
      <c r="C18" t="s">
        <v>15</v>
      </c>
      <c r="H18" s="7"/>
      <c r="I18" s="8"/>
      <c r="J18" s="7"/>
      <c r="K18" s="7"/>
      <c r="L18" s="7"/>
      <c r="U18" s="6">
        <v>18.43545203618725</v>
      </c>
      <c r="V18" s="6">
        <v>19.360552461555297</v>
      </c>
      <c r="W18" s="6">
        <v>18.888646363525112</v>
      </c>
      <c r="X18" s="6">
        <v>19.304584920703768</v>
      </c>
      <c r="Y18" s="6">
        <v>17.445187072123055</v>
      </c>
      <c r="Z18" s="6">
        <v>16.997865425677094</v>
      </c>
      <c r="AA18" s="6"/>
      <c r="AB18" s="6">
        <v>14.945968371339626</v>
      </c>
    </row>
    <row r="19" spans="1:28" x14ac:dyDescent="0.2">
      <c r="A19" t="s">
        <v>27</v>
      </c>
      <c r="B19" t="s">
        <v>30</v>
      </c>
      <c r="C19" t="s">
        <v>16</v>
      </c>
      <c r="H19" s="7"/>
      <c r="I19" s="8"/>
      <c r="J19" s="7"/>
      <c r="K19" s="7"/>
      <c r="L19" s="7"/>
      <c r="U19" s="6">
        <v>17.618040979391449</v>
      </c>
      <c r="V19" s="6">
        <v>18.377060062321561</v>
      </c>
      <c r="W19" s="6">
        <v>17.915585030002987</v>
      </c>
      <c r="X19" s="6">
        <v>17.495228346772528</v>
      </c>
      <c r="Y19" s="6">
        <v>15.942298648367302</v>
      </c>
      <c r="Z19" s="6">
        <v>16.015946656953364</v>
      </c>
      <c r="AA19" s="6"/>
      <c r="AB19" s="6">
        <v>14.334953943547575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Toelichting</vt:lpstr>
      <vt:lpstr>Resultaat Utrecht</vt:lpstr>
      <vt:lpstr>Regio_bt_onder</vt:lpstr>
      <vt:lpstr>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2017-05-31T06:57:32Z</cp:lastPrinted>
  <dcterms:created xsi:type="dcterms:W3CDTF">2010-07-08T12:04:43Z</dcterms:created>
  <dcterms:modified xsi:type="dcterms:W3CDTF">2022-01-31T13:55:04Z</dcterms:modified>
</cp:coreProperties>
</file>